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0265" windowHeight="7215" firstSheet="6" activeTab="6"/>
  </bookViews>
  <sheets>
    <sheet name="Detailed Summary " sheetId="4" state="hidden" r:id="rId1"/>
    <sheet name="Instructions" sheetId="19" r:id="rId2"/>
    <sheet name="Cost Summary Overall" sheetId="10" r:id="rId3"/>
    <sheet name="Application Cost" sheetId="11" r:id="rId4"/>
    <sheet name="Hardware &amp; Software Cost" sheetId="13" r:id="rId5"/>
    <sheet name="Implementation Cost" sheetId="14" r:id="rId6"/>
    <sheet name="ATS &amp; AMC cost" sheetId="15" r:id="rId7"/>
    <sheet name="Facilities Management" sheetId="16" r:id="rId8"/>
    <sheet name="Training Cost" sheetId="17" r:id="rId9"/>
    <sheet name="Customization Cost" sheetId="18" r:id="rId10"/>
  </sheets>
  <definedNames>
    <definedName name="_xlnm.Print_Area" localSheetId="0">'Detailed Summary '!$C$2:$O$59</definedName>
    <definedName name="_xlnm.Print_Area" localSheetId="7">'Facilities Management'!$A$1:$Q$11</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7" l="1"/>
</calcChain>
</file>

<file path=xl/sharedStrings.xml><?xml version="1.0" encoding="utf-8"?>
<sst xmlns="http://schemas.openxmlformats.org/spreadsheetml/2006/main" count="441" uniqueCount="229">
  <si>
    <t>S.no</t>
  </si>
  <si>
    <t>Type</t>
  </si>
  <si>
    <t>Servers</t>
  </si>
  <si>
    <t>Entry Level</t>
  </si>
  <si>
    <t>Mid-Level</t>
  </si>
  <si>
    <t>Storage</t>
  </si>
  <si>
    <t>Enterprise</t>
  </si>
  <si>
    <t>Modular</t>
  </si>
  <si>
    <t>SAN Switches</t>
  </si>
  <si>
    <t>Tape Library</t>
  </si>
  <si>
    <t>Networks</t>
  </si>
  <si>
    <t>Database</t>
  </si>
  <si>
    <t>SAN Swicthes</t>
  </si>
  <si>
    <t>Backup Device</t>
  </si>
  <si>
    <t>Critical Applications- production Environment</t>
  </si>
  <si>
    <t>Non Critical Applications- Production Environment</t>
  </si>
  <si>
    <t>Non Production Environment</t>
  </si>
  <si>
    <t>Server Management</t>
  </si>
  <si>
    <t>Storage Management</t>
  </si>
  <si>
    <t>Data Base Management</t>
  </si>
  <si>
    <t>Backup</t>
  </si>
  <si>
    <t>Service Level Management</t>
  </si>
  <si>
    <t>Incident Management</t>
  </si>
  <si>
    <t>Problem Management</t>
  </si>
  <si>
    <t>Change Management</t>
  </si>
  <si>
    <t>No. of Licenses</t>
  </si>
  <si>
    <t>Year 1</t>
  </si>
  <si>
    <t>Year 2</t>
  </si>
  <si>
    <t>Year 3</t>
  </si>
  <si>
    <t>Year 4</t>
  </si>
  <si>
    <t>Year 5</t>
  </si>
  <si>
    <t>Class/Type  of Infrastructure/Function</t>
  </si>
  <si>
    <t>Function</t>
  </si>
  <si>
    <t>Product name &amp; version</t>
  </si>
  <si>
    <t>License Type</t>
  </si>
  <si>
    <t>SLA Management Module</t>
  </si>
  <si>
    <t>any other , please specify*</t>
  </si>
  <si>
    <t>High Level</t>
  </si>
  <si>
    <t>Backup and restore Services</t>
  </si>
  <si>
    <t>Network Management</t>
  </si>
  <si>
    <t>Routers,L3 Switches,L2 Switches etc,load balancers</t>
  </si>
  <si>
    <t>Database Management</t>
  </si>
  <si>
    <t>Asset and Configuration Management Database (CMDB)</t>
  </si>
  <si>
    <t>Patch Management</t>
  </si>
  <si>
    <t>Performance Management</t>
  </si>
  <si>
    <t>Quantity</t>
  </si>
  <si>
    <t>Performance Assessment</t>
  </si>
  <si>
    <t>Total (without tax)</t>
  </si>
  <si>
    <t>Tax Amount</t>
  </si>
  <si>
    <t>Frequency</t>
  </si>
  <si>
    <r>
      <t xml:space="preserve">Performance Analysis for systems – </t>
    </r>
    <r>
      <rPr>
        <sz val="11"/>
        <rFont val="Calibri"/>
        <family val="2"/>
        <scheme val="minor"/>
      </rPr>
      <t>Server OEM</t>
    </r>
  </si>
  <si>
    <t xml:space="preserve">Quarterly </t>
  </si>
  <si>
    <r>
      <t xml:space="preserve">Storage Assessment Service  - </t>
    </r>
    <r>
      <rPr>
        <sz val="11"/>
        <rFont val="Calibri"/>
        <family val="2"/>
        <scheme val="minor"/>
      </rPr>
      <t>Storage OEM</t>
    </r>
  </si>
  <si>
    <t xml:space="preserve">Bi-Annual </t>
  </si>
  <si>
    <r>
      <t xml:space="preserve">Backup Assessment Service  - </t>
    </r>
    <r>
      <rPr>
        <sz val="11"/>
        <rFont val="Calibri"/>
        <family val="2"/>
        <scheme val="minor"/>
      </rPr>
      <t>Storage/Backup OEM</t>
    </r>
  </si>
  <si>
    <t>Database Performance Assessment Services</t>
  </si>
  <si>
    <t>A.</t>
  </si>
  <si>
    <t>Hardware/Software Type</t>
  </si>
  <si>
    <t>Configuration</t>
  </si>
  <si>
    <t>Quantity required (to be filled by Bidder)</t>
  </si>
  <si>
    <t>Per Unit Price (Fixed)</t>
  </si>
  <si>
    <t>Server</t>
  </si>
  <si>
    <t>OS</t>
  </si>
  <si>
    <t>Enterprise Storage</t>
  </si>
  <si>
    <t>Enterprise Edition</t>
  </si>
  <si>
    <t>Enterprise Version</t>
  </si>
  <si>
    <t>Sub Total- Managed Services Cost (A)</t>
  </si>
  <si>
    <t>2 CPU, Quad Core, 32 GB RAM,</t>
  </si>
  <si>
    <t>Detailed Summary of Overall Cost</t>
  </si>
  <si>
    <t>EMS Cost</t>
  </si>
  <si>
    <t>EMS Modules</t>
  </si>
  <si>
    <t>Total With Tax</t>
  </si>
  <si>
    <t>Sub Total- EMS Cost (B)</t>
  </si>
  <si>
    <t xml:space="preserve"> Managed Services (Domain &amp; Corss Functional Services) Cost</t>
  </si>
  <si>
    <t>B</t>
  </si>
  <si>
    <t>D.</t>
  </si>
  <si>
    <t>Sub-  Infrastructure Cost for EMS &amp; Helpdesk  (D)</t>
  </si>
  <si>
    <t>Performance Assessment Cost</t>
  </si>
  <si>
    <t>E.</t>
  </si>
  <si>
    <t>S.No</t>
  </si>
  <si>
    <t>Sub Total- Performance Assessment Cost ( E)</t>
  </si>
  <si>
    <t>Total (A)+(B)+C)+(D)+( E)</t>
  </si>
  <si>
    <t>Infrastructure Cost for EMS Tools</t>
  </si>
  <si>
    <t>Rate (INR)</t>
  </si>
  <si>
    <t xml:space="preserve">Total Amt (INR) </t>
  </si>
  <si>
    <t>Items</t>
  </si>
  <si>
    <t>Total Amount</t>
  </si>
  <si>
    <t>a.</t>
  </si>
  <si>
    <t>Application Cost</t>
  </si>
  <si>
    <t>c.</t>
  </si>
  <si>
    <t>d.</t>
  </si>
  <si>
    <t>Implementation cost</t>
  </si>
  <si>
    <t>e.</t>
  </si>
  <si>
    <t>f.</t>
  </si>
  <si>
    <t>g.</t>
  </si>
  <si>
    <t>Training Cost</t>
  </si>
  <si>
    <t>Grand Total - TCO</t>
  </si>
  <si>
    <t xml:space="preserve">Type of License </t>
  </si>
  <si>
    <t>Description along with the Version number of the licenses</t>
  </si>
  <si>
    <t>Qty</t>
  </si>
  <si>
    <t>Any Other, (Please specify)</t>
  </si>
  <si>
    <t>Solution</t>
  </si>
  <si>
    <t>Locations / Environments / Solutions</t>
  </si>
  <si>
    <t>Total Amt (INR)</t>
  </si>
  <si>
    <t>Category / Tier</t>
  </si>
  <si>
    <t>Description / Configuration</t>
  </si>
  <si>
    <t>UAT</t>
  </si>
  <si>
    <t>Test and Development</t>
  </si>
  <si>
    <t>DC</t>
  </si>
  <si>
    <t>DR</t>
  </si>
  <si>
    <t>Total Test and Development Hardware Cost (D)</t>
  </si>
  <si>
    <t>Total DC Hardware Cost (A)</t>
  </si>
  <si>
    <t>Total DR Hardware Cost (B)</t>
  </si>
  <si>
    <t>Total UAT Hardware Cost (C)</t>
  </si>
  <si>
    <t>Solutions</t>
  </si>
  <si>
    <t>Rate</t>
  </si>
  <si>
    <t>Any Other (Please specify)</t>
  </si>
  <si>
    <t>Base product cost</t>
  </si>
  <si>
    <t>Percentage rate</t>
  </si>
  <si>
    <t>Total Amt
 (INR)</t>
  </si>
  <si>
    <t>Level 1 - support agents</t>
  </si>
  <si>
    <t>Any Other Facility management personnel pls specify</t>
  </si>
  <si>
    <t>Sl. No.</t>
  </si>
  <si>
    <t>Training Type</t>
  </si>
  <si>
    <t>Min. No. of Days /Weeks per Batch</t>
  </si>
  <si>
    <t>Batches</t>
  </si>
  <si>
    <t>No. of Trainees per batch</t>
  </si>
  <si>
    <t>Rate per batch (INR)</t>
  </si>
  <si>
    <t xml:space="preserve">Executive Awareness </t>
  </si>
  <si>
    <t>Core Team training</t>
  </si>
  <si>
    <t>Any other (Please specify)</t>
  </si>
  <si>
    <t xml:space="preserve">Description </t>
  </si>
  <si>
    <t>Unit of Measurement</t>
  </si>
  <si>
    <t xml:space="preserve">Additional Customization Effort - 
The Bidders have to provide the man day rate applicable across the contract period. </t>
  </si>
  <si>
    <t>Cost per man day - Blended rate</t>
  </si>
  <si>
    <t>per man day</t>
  </si>
  <si>
    <t>Application Software ATS</t>
  </si>
  <si>
    <t>Total Amount  (INR)</t>
  </si>
  <si>
    <t>Guidelines</t>
  </si>
  <si>
    <t>I</t>
  </si>
  <si>
    <t>Overall</t>
  </si>
  <si>
    <t>The bidder is expected to quote the costs for all items required for fully complying with the requirements of the RFP and the addenda in the respective sections of the price bid. The prices for the respective sections would be deemed to include all components required to successfully utilise the solution.</t>
  </si>
  <si>
    <t>Bank is not responsible for any arithmetic errors in the commercial bid details sheet committed by the shortlisted bidders, however, if there are any computational errors the Bank will evaluate the Bid as per provisions contained under RFP document.</t>
  </si>
  <si>
    <t>The bidder is expected to specify the type of licences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</si>
  <si>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</si>
  <si>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</si>
  <si>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Bidder may insert additional line items as applicable based on the solution offered in the respective tabs</t>
  </si>
  <si>
    <t>The Bidders should quote as per the format of Bill of Material ONLY and a masked replica of the Bill of Material should be enclosed in the technical bid.</t>
  </si>
  <si>
    <t>Bidder is required to cover component by component licensing details for each of the software components proposed to the Bank.</t>
  </si>
  <si>
    <t>All amounts in the Bill of Material should be in INR</t>
  </si>
  <si>
    <t>The Bidder should to the extent possible stick to the same structure of the Bill of Material. Hence the Bank does not expect the bidders to delete necessary rows.</t>
  </si>
  <si>
    <t>II</t>
  </si>
  <si>
    <t>The Bidder can insert additional line items as applicable based on the solution offered in the various tabs</t>
  </si>
  <si>
    <t>The license type has to be clearly described in the Type of License column</t>
  </si>
  <si>
    <t>III</t>
  </si>
  <si>
    <t>IV</t>
  </si>
  <si>
    <t>Bidder shall comply to the Installation and implementation scope provided in the RFP documents. The implementation of servers &amp; OS will be done by the bank. However DB needs to be installed &amp; configured by the bidder.</t>
  </si>
  <si>
    <t>Bidder shall provide the solution wise implementation cost. Each solution implementation should include all the costs associated with the complete implementation of the solution covering all the the locations &amp; implementation of associated components like software etc.</t>
  </si>
  <si>
    <t xml:space="preserve">Bidder needs to provide operational, administration training &amp; certification to bank or its nominated vendor. </t>
  </si>
  <si>
    <t>The rates provided by the bidders should be applicable or any additional trainings that the Bank may require throughout the tenure of the contract.</t>
  </si>
  <si>
    <t>Bidder is expected to provide a detailed break up of all products and services that are under the scope of facilities management as part of the technical bid, in the technical bill of materials i.e. the above format is expected to be replicated for each item to be covered under the scope of facilities management.</t>
  </si>
  <si>
    <t>The bidder has to note that the ATS cost will begin post the warranty period of 1 year</t>
  </si>
  <si>
    <t>The ATS costs for the Production DC &amp; DR, testing &amp; development and training and migration environments have to be quoted separately</t>
  </si>
  <si>
    <t>The ATS cost for applications has to be quoted in separate line items in this section. The Bidder has to create additional line items in this section if required</t>
  </si>
  <si>
    <t>The Bidder needs to provide application management services as per the scope of the RFP</t>
  </si>
  <si>
    <t>COMMERCIAL BILL OF MATERIAL</t>
  </si>
  <si>
    <t>Implementation Cost</t>
  </si>
  <si>
    <t>V &amp; VI</t>
  </si>
  <si>
    <t>VII</t>
  </si>
  <si>
    <t>Total Training Cost</t>
  </si>
  <si>
    <t>Solution Implementation</t>
  </si>
  <si>
    <t>Solution Integration with</t>
  </si>
  <si>
    <t>Total Implementation cost 
 = (A+B)</t>
  </si>
  <si>
    <t>Total Solution Integration cost (B)</t>
  </si>
  <si>
    <t>Total Solution Implementation cost (A)</t>
  </si>
  <si>
    <t>Total Amt (INR) 
= a x b</t>
  </si>
  <si>
    <t>Bidder needs to provide pro-rata cost for any Additional Customization that the Bank may or may not undertake.</t>
  </si>
  <si>
    <t>Total Hardware cost 
 = (A+B+C+D)</t>
  </si>
  <si>
    <t>Customization Cost</t>
  </si>
  <si>
    <t>Per Man-day Rate</t>
  </si>
  <si>
    <t>Man-days</t>
  </si>
  <si>
    <t>Total FM Manpower Cost</t>
  </si>
  <si>
    <t>No. of Personnel - b</t>
  </si>
  <si>
    <t>Rate per resource/year
a</t>
  </si>
  <si>
    <t>b.</t>
  </si>
  <si>
    <t>Total Amount (INR)</t>
  </si>
  <si>
    <t>Facilities Management Cost</t>
  </si>
  <si>
    <t xml:space="preserve">The price would be inclusive of all applicable taxes under the Indian law like customs duty, excise duty, import taxes, freight, forwarding, insurance, delivery, etc. but exclusive of only applicable Service Tax, VAT and Octroi / Entry Tax /equivalent local authority cess, which shall be paid / reimbursed on actual basis on production of bills. As and when GST is implemented, taxes which are included in the RFP and subsequently will fall under the purview of GST, will have to be quoted separately in the invoice. The Bank will not pay the same to avoid double taxation. Any increase in these taxes will be paid in actuals by the bank or any new tax introduced by the government will also be paid by the bank The entire  benefits / advantages, arising out of fall in prices, taxes, duties or any other reason, must be passed on to Bank. The price quoted by the bidder should not change due to exchange rate fluctuations, inflation, market conditions, increase in custom duty or excise tax. The bank will not pay any out of pocket expense. No escalation in price quoted is permitted for any reason whatsoever. Prices quoted must be firm till the completion of the contract. </t>
  </si>
  <si>
    <t>Facilities Management</t>
  </si>
  <si>
    <t>ATS Cost &amp; Facilities Management</t>
  </si>
  <si>
    <t>VIII</t>
  </si>
  <si>
    <t>S.No.</t>
  </si>
  <si>
    <t xml:space="preserve">Bidder shall at minimum deploy the resources as per the minimum resources mentioned in the Facilities Management tab. Bidder should independently arrive at the sizing and deployment plan to meet the RFP requirements (As per scope of work and SLAs) adhering the minimum deployment level proposed by the bank. Bidder shall deploy resources at no extra cost if the bidder's proposed deployment do not meet the RFP requirements and SLAs
</t>
  </si>
  <si>
    <t>2. Bidder shall at minimum deploy the resources as per the minimum resources required by the Bank. Bidder should independently arrive at the sizing and deployment plan to meet the RFP requirements (As per scope of work and SLAs) adhering the minimum deployment level proposed by the bank. Bidder shall deploy resources at no extra cost if the bidder's proposed deployment do not meet the RFP requirements and SLAs</t>
  </si>
  <si>
    <t>Total ATS Cost</t>
  </si>
  <si>
    <t>Hardware( Inlcuding OS, DB etc.) Cost</t>
  </si>
  <si>
    <t>SMS Gateway</t>
  </si>
  <si>
    <r>
      <t xml:space="preserve">The </t>
    </r>
    <r>
      <rPr>
        <b/>
        <u/>
        <sz val="11"/>
        <color theme="1"/>
        <rFont val="Calibri"/>
        <family val="2"/>
        <scheme val="minor"/>
      </rPr>
      <t xml:space="preserve">masked </t>
    </r>
    <r>
      <rPr>
        <b/>
        <sz val="11"/>
        <color theme="1"/>
        <rFont val="Calibri"/>
        <family val="2"/>
        <scheme val="minor"/>
      </rPr>
      <t>Bill of Materials which would be submitted as part of the Technical Bill of Material should contain "XX" for ALL the corresponding commercial values that will be present in the unmasked Bill of Material that will be part of the Commercial submission.</t>
    </r>
  </si>
  <si>
    <t>Note:</t>
  </si>
  <si>
    <t xml:space="preserve">Total Cost </t>
  </si>
  <si>
    <t>Storage (Raw &amp; Usable)</t>
  </si>
  <si>
    <t>Finacle</t>
  </si>
  <si>
    <t>The bidder is required to provide only the quantity of servers, count of OS &amp; DB licenses, Storage size required for its solutions. The bank will procure the components on its own. For the components wherein Bank has given the notional cost, the said notional value is fixed and cannot be decreased by bidders during reverse auction</t>
  </si>
  <si>
    <t xml:space="preserve">Any cluster solution or any other component other than Servers, OS &amp; DB and Storage should be provided by the bidder. However, bank will have the discretion to procure these components also by its own. Bank will also provide the network ports for the solution. </t>
  </si>
  <si>
    <t>-</t>
  </si>
  <si>
    <t>Bank will procure the OS, DB, Server, Storage from its vendor, the bidder is not required to procure the same. For calculation of TCO and declaration of L-1 bidder, the prices of OS, DB, Server will be included.</t>
  </si>
  <si>
    <t>1. The Bidder should provide L1 resource in a minimum shift of 8*6.</t>
  </si>
  <si>
    <t>Internet Banking Solution</t>
  </si>
  <si>
    <t>Retail</t>
  </si>
  <si>
    <t>Corporate</t>
  </si>
  <si>
    <t>PKI/Digital Signature solution</t>
  </si>
  <si>
    <t>App Server</t>
  </si>
  <si>
    <t>Web Server</t>
  </si>
  <si>
    <t>Database Server</t>
  </si>
  <si>
    <t>Total Training Hardware Cost (E)</t>
  </si>
  <si>
    <t>Internet Banking Solution implementation cost</t>
  </si>
  <si>
    <t>Email</t>
  </si>
  <si>
    <t>Internet banking Solution</t>
  </si>
  <si>
    <t>Level 2 - support agents</t>
  </si>
  <si>
    <t xml:space="preserve">The Customization efforts cost will be applicable for contract period </t>
  </si>
  <si>
    <t>Application Software AMC</t>
  </si>
  <si>
    <t>Application Server</t>
  </si>
  <si>
    <t xml:space="preserve">Web Server </t>
  </si>
  <si>
    <t>Total AMC Cost</t>
  </si>
  <si>
    <t>ATS &amp; AMC Cost</t>
  </si>
  <si>
    <t xml:space="preserve">Internet Banking </t>
  </si>
  <si>
    <t>Application License</t>
  </si>
  <si>
    <t>1. In case the sizing is found to be inadequate and does not meet the SLA then the upgrades, if any, will be provided by the bidder without any further additional cost or burden to Bank</t>
  </si>
  <si>
    <t xml:space="preserve">Hardware &amp; Software Cost  (Including OS , DB etc.)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</si>
</sst>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36">
    <font>
      <sz val="11"/>
      <color theme="1"/>
      <name val="Calibri"/>
      <family val="2"/>
      <scheme val="minor"/>
    </font>
    <font>
      <b/>
      <sz val="11"/>
      <color theme="1"/>
      <name val="Calibri"/>
      <family val="2"/>
      <scheme val="minor"/>
    </font>
    <font>
      <sz val="11"/>
      <color rgb="FF000000"/>
      <name val="Calibri"/>
      <family val="2"/>
      <scheme val="minor"/>
    </font>
    <font>
      <sz val="12"/>
      <name val="Times New Roman"/>
      <family val="1"/>
    </font>
    <font>
      <sz val="10"/>
      <name val="Helv"/>
      <charset val="204"/>
    </font>
    <font>
      <sz val="10"/>
      <name val="Helv"/>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2"/>
      <name val="Arial"/>
      <family val="2"/>
      <charset val="177"/>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1"/>
      <color theme="1" tint="4.9989318521683403E-2"/>
      <name val="Calibri"/>
      <family val="2"/>
      <scheme val="minor"/>
    </font>
    <font>
      <sz val="11"/>
      <color theme="1" tint="4.9989318521683403E-2"/>
      <name val="Century Gothic"/>
      <family val="2"/>
    </font>
    <font>
      <b/>
      <sz val="11"/>
      <color theme="1" tint="4.9989318521683403E-2"/>
      <name val="Century Gothic"/>
      <family val="2"/>
    </font>
    <font>
      <b/>
      <u/>
      <sz val="11"/>
      <color theme="1"/>
      <name val="Calibri"/>
      <family val="2"/>
      <scheme val="minor"/>
    </font>
    <font>
      <i/>
      <sz val="11"/>
      <name val="Calibri"/>
      <family val="2"/>
      <scheme val="minor"/>
    </font>
    <font>
      <b/>
      <u/>
      <sz val="11"/>
      <color theme="1" tint="4.9989318521683403E-2"/>
      <name val="Calibri"/>
      <family val="2"/>
      <scheme val="minor"/>
    </font>
  </fonts>
  <fills count="31">
    <fill>
      <patternFill patternType="none"/>
    </fill>
    <fill>
      <patternFill patternType="gray125"/>
    </fill>
    <fill>
      <patternFill patternType="solid">
        <fgColor theme="7"/>
        <bgColor indexed="64"/>
      </patternFill>
    </fill>
    <fill>
      <patternFill patternType="solid">
        <fgColor theme="4" tint="-0.249977111117893"/>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8" tint="-0.249977111117893"/>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8" tint="-0.499984740745262"/>
        <bgColor indexed="64"/>
      </patternFill>
    </fill>
    <fill>
      <patternFill patternType="solid">
        <fgColor theme="2" tint="-9.9978637043366805E-2"/>
        <bgColor indexed="64"/>
      </patternFill>
    </fill>
    <fill>
      <patternFill patternType="solid">
        <fgColor theme="2" tint="-9.9948118533890809E-2"/>
        <bgColor indexed="64"/>
      </patternFill>
    </fill>
    <fill>
      <patternFill patternType="solid">
        <fgColor theme="0"/>
        <bgColor indexed="64"/>
      </patternFill>
    </fill>
    <fill>
      <patternFill patternType="solid">
        <fgColor theme="3"/>
        <bgColor indexed="64"/>
      </patternFill>
    </fill>
    <fill>
      <patternFill patternType="darkGrid"/>
    </fill>
    <fill>
      <patternFill patternType="solid">
        <fgColor rgb="FF9393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73">
    <xf numFmtId="0" fontId="0" fillId="0" borderId="0"/>
    <xf numFmtId="0" fontId="3" fillId="0" borderId="0"/>
    <xf numFmtId="0" fontId="11" fillId="0" borderId="2" quotePrefix="1">
      <alignment horizontal="justify" vertical="justify" textRotation="127" wrapText="1" justifyLastLine="1"/>
      <protection hidden="1"/>
    </xf>
    <xf numFmtId="0" fontId="5" fillId="0" borderId="0"/>
    <xf numFmtId="0" fontId="3" fillId="0" borderId="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9" fillId="4" borderId="3" applyNumberFormat="0" applyAlignment="0" applyProtection="0"/>
    <xf numFmtId="0" fontId="10" fillId="18" borderId="4" applyNumberFormat="0" applyAlignment="0" applyProtection="0"/>
    <xf numFmtId="43" fontId="11" fillId="0" borderId="0" applyFill="0" applyBorder="0" applyAlignment="0" applyProtection="0"/>
    <xf numFmtId="43" fontId="11" fillId="0" borderId="0" applyFont="0" applyFill="0" applyBorder="0" applyAlignment="0" applyProtection="0"/>
    <xf numFmtId="44" fontId="11" fillId="0" borderId="0" applyFill="0" applyBorder="0" applyAlignment="0" applyProtection="0"/>
    <xf numFmtId="44" fontId="11" fillId="0" borderId="0" applyFont="0" applyFill="0" applyBorder="0" applyAlignment="0" applyProtection="0"/>
    <xf numFmtId="0" fontId="12" fillId="0" borderId="0" applyNumberFormat="0" applyFill="0" applyBorder="0" applyAlignment="0" applyProtection="0"/>
    <xf numFmtId="0" fontId="13" fillId="19" borderId="0" applyNumberFormat="0" applyBorder="0" applyAlignment="0" applyProtection="0"/>
    <xf numFmtId="0" fontId="14" fillId="1" borderId="0">
      <alignment horizontal="left" vertical="center"/>
    </xf>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5" borderId="3" applyNumberFormat="0" applyAlignment="0" applyProtection="0"/>
    <xf numFmtId="0" fontId="19" fillId="0" borderId="8" applyNumberFormat="0" applyFill="0" applyAlignment="0" applyProtection="0"/>
    <xf numFmtId="0" fontId="20" fillId="10" borderId="0" applyNumberFormat="0" applyBorder="0" applyAlignment="0" applyProtection="0"/>
    <xf numFmtId="0" fontId="6" fillId="0" borderId="0"/>
    <xf numFmtId="0" fontId="6" fillId="0" borderId="0"/>
    <xf numFmtId="0" fontId="6" fillId="0" borderId="0"/>
    <xf numFmtId="0" fontId="11" fillId="0" borderId="0" applyNumberFormat="0" applyFill="0" applyBorder="0" applyAlignment="0" applyProtection="0"/>
    <xf numFmtId="0" fontId="11" fillId="0" borderId="0" applyNumberFormat="0" applyFill="0" applyBorder="0" applyAlignment="0" applyProtection="0"/>
    <xf numFmtId="0" fontId="11" fillId="6" borderId="9" applyNumberFormat="0" applyFont="0" applyAlignment="0" applyProtection="0"/>
    <xf numFmtId="0" fontId="6" fillId="6" borderId="9" applyNumberFormat="0" applyFont="0" applyAlignment="0" applyProtection="0"/>
    <xf numFmtId="0" fontId="6" fillId="6" borderId="9" applyNumberFormat="0" applyFont="0" applyAlignment="0" applyProtection="0"/>
    <xf numFmtId="0" fontId="6" fillId="6" borderId="9" applyNumberFormat="0" applyFont="0" applyAlignment="0" applyProtection="0"/>
    <xf numFmtId="0" fontId="21" fillId="4" borderId="10" applyNumberFormat="0" applyAlignment="0" applyProtection="0"/>
    <xf numFmtId="9" fontId="11" fillId="0" borderId="0" applyFill="0" applyBorder="0" applyAlignment="0" applyProtection="0"/>
    <xf numFmtId="9" fontId="11" fillId="0" borderId="0" applyFont="0" applyFill="0" applyBorder="0" applyAlignment="0" applyProtection="0"/>
    <xf numFmtId="0" fontId="4" fillId="0" borderId="0"/>
    <xf numFmtId="0" fontId="11" fillId="0" borderId="0"/>
    <xf numFmtId="0" fontId="11" fillId="0" borderId="0"/>
    <xf numFmtId="0" fontId="22" fillId="0" borderId="0" applyNumberFormat="0" applyFill="0" applyBorder="0" applyAlignment="0" applyProtection="0"/>
    <xf numFmtId="0" fontId="23" fillId="0" borderId="11" applyNumberFormat="0" applyFill="0" applyAlignment="0" applyProtection="0"/>
    <xf numFmtId="0" fontId="24" fillId="0" borderId="0" applyNumberFormat="0" applyFill="0" applyBorder="0" applyAlignment="0" applyProtection="0"/>
    <xf numFmtId="0" fontId="11" fillId="0" borderId="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11" fillId="0" borderId="2" quotePrefix="1">
      <alignment horizontal="justify" vertical="justify" textRotation="127" wrapText="1" justifyLastLine="1"/>
      <protection hidden="1"/>
    </xf>
    <xf numFmtId="43" fontId="11" fillId="0" borderId="0" applyFont="0" applyFill="0" applyBorder="0" applyAlignment="0" applyProtection="0"/>
  </cellStyleXfs>
  <cellXfs count="315">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Fill="1" applyBorder="1" applyAlignment="1">
      <alignment vertical="center" wrapText="1"/>
    </xf>
    <xf numFmtId="0" fontId="0" fillId="0" borderId="1" xfId="0" applyFont="1" applyFill="1" applyBorder="1" applyAlignment="1">
      <alignment vertical="center" wrapText="1"/>
    </xf>
    <xf numFmtId="0" fontId="30" fillId="0" borderId="1" xfId="4" applyFont="1" applyBorder="1" applyAlignment="1">
      <alignment horizontal="left" vertical="top" wrapText="1"/>
    </xf>
    <xf numFmtId="0" fontId="1" fillId="21" borderId="1" xfId="0" applyFont="1" applyFill="1" applyBorder="1" applyAlignment="1">
      <alignment horizontal="left" vertical="center" wrapText="1"/>
    </xf>
    <xf numFmtId="0" fontId="28" fillId="21" borderId="1" xfId="0" applyFont="1" applyFill="1" applyBorder="1" applyAlignment="1">
      <alignment vertical="center" wrapText="1"/>
    </xf>
    <xf numFmtId="0" fontId="1" fillId="21" borderId="1" xfId="0" applyFont="1" applyFill="1" applyBorder="1" applyAlignment="1">
      <alignment vertical="center" wrapText="1"/>
    </xf>
    <xf numFmtId="0" fontId="0" fillId="3" borderId="1" xfId="0" applyFill="1" applyBorder="1" applyAlignment="1">
      <alignment wrapText="1"/>
    </xf>
    <xf numFmtId="0" fontId="1" fillId="3" borderId="1" xfId="0" applyFont="1" applyFill="1" applyBorder="1" applyAlignment="1">
      <alignment wrapText="1"/>
    </xf>
    <xf numFmtId="0" fontId="1" fillId="21" borderId="1" xfId="0" applyFont="1" applyFill="1" applyBorder="1" applyAlignment="1">
      <alignment horizontal="center" vertical="center" wrapText="1"/>
    </xf>
    <xf numFmtId="0" fontId="0" fillId="0" borderId="1" xfId="0" applyFont="1" applyBorder="1" applyAlignment="1">
      <alignment wrapText="1"/>
    </xf>
    <xf numFmtId="0" fontId="26" fillId="20" borderId="1" xfId="0" applyFont="1" applyFill="1" applyBorder="1" applyAlignment="1">
      <alignment wrapText="1"/>
    </xf>
    <xf numFmtId="0" fontId="27" fillId="20" borderId="1" xfId="0" applyFont="1" applyFill="1" applyBorder="1" applyAlignment="1">
      <alignment wrapText="1"/>
    </xf>
    <xf numFmtId="0" fontId="26" fillId="20" borderId="1" xfId="4" applyFont="1" applyFill="1" applyBorder="1" applyAlignment="1">
      <alignment horizontal="left" vertical="top" wrapText="1"/>
    </xf>
    <xf numFmtId="0" fontId="28" fillId="2" borderId="1" xfId="0" applyFont="1" applyFill="1" applyBorder="1" applyAlignment="1">
      <alignment vertical="center" wrapText="1"/>
    </xf>
    <xf numFmtId="0" fontId="1" fillId="2" borderId="1" xfId="0" applyFont="1" applyFill="1" applyBorder="1" applyAlignment="1">
      <alignment vertical="center" wrapText="1"/>
    </xf>
    <xf numFmtId="0" fontId="0" fillId="0" borderId="0" xfId="0" applyAlignment="1">
      <alignment vertical="center" wrapText="1"/>
    </xf>
    <xf numFmtId="0" fontId="28" fillId="21" borderId="1" xfId="4" applyFont="1" applyFill="1" applyBorder="1" applyAlignment="1">
      <alignment horizontal="left" vertical="center" wrapText="1"/>
    </xf>
    <xf numFmtId="0" fontId="1" fillId="22" borderId="1" xfId="0" applyFont="1" applyFill="1" applyBorder="1" applyAlignment="1">
      <alignment vertical="center" wrapText="1"/>
    </xf>
    <xf numFmtId="43" fontId="0" fillId="0" borderId="1" xfId="65" applyFont="1" applyBorder="1"/>
    <xf numFmtId="0" fontId="31" fillId="0" borderId="0" xfId="4" applyFont="1"/>
    <xf numFmtId="0" fontId="31" fillId="27" borderId="0" xfId="4" applyFont="1" applyFill="1" applyBorder="1"/>
    <xf numFmtId="0" fontId="31" fillId="0" borderId="0" xfId="4" applyFont="1" applyAlignment="1">
      <alignment wrapText="1"/>
    </xf>
    <xf numFmtId="0" fontId="0" fillId="0" borderId="0" xfId="0" applyAlignment="1">
      <alignment horizontal="center" vertical="center"/>
    </xf>
    <xf numFmtId="0" fontId="0" fillId="0" borderId="0" xfId="0" applyFont="1" applyAlignment="1">
      <alignment wrapText="1"/>
    </xf>
    <xf numFmtId="0" fontId="0" fillId="0" borderId="0" xfId="0" applyFont="1" applyAlignment="1">
      <alignment horizontal="center" wrapText="1"/>
    </xf>
    <xf numFmtId="0" fontId="26" fillId="20" borderId="19" xfId="0" applyFont="1" applyFill="1" applyBorder="1" applyAlignment="1">
      <alignment horizontal="center" vertical="top" wrapText="1"/>
    </xf>
    <xf numFmtId="0" fontId="26" fillId="20" borderId="20" xfId="0" applyFont="1" applyFill="1" applyBorder="1" applyAlignment="1">
      <alignment vertical="top" wrapText="1"/>
    </xf>
    <xf numFmtId="0" fontId="0" fillId="0" borderId="22" xfId="0" applyFont="1" applyBorder="1" applyAlignment="1">
      <alignment horizontal="center" vertical="top" wrapText="1"/>
    </xf>
    <xf numFmtId="0" fontId="0" fillId="0" borderId="27" xfId="0" applyFont="1" applyBorder="1" applyAlignment="1">
      <alignment vertical="top" wrapText="1"/>
    </xf>
    <xf numFmtId="0" fontId="1" fillId="0" borderId="27" xfId="0" applyFont="1" applyBorder="1" applyAlignment="1">
      <alignment vertical="top" wrapText="1"/>
    </xf>
    <xf numFmtId="0" fontId="0" fillId="0" borderId="21" xfId="0" applyFont="1" applyBorder="1" applyAlignment="1">
      <alignment horizontal="center" vertical="top" wrapText="1"/>
    </xf>
    <xf numFmtId="0" fontId="0" fillId="0" borderId="26" xfId="0" applyFont="1" applyBorder="1" applyAlignment="1">
      <alignment vertical="top" wrapText="1"/>
    </xf>
    <xf numFmtId="0" fontId="26" fillId="24" borderId="19" xfId="0" applyFont="1" applyFill="1" applyBorder="1" applyAlignment="1" applyProtection="1">
      <alignment horizontal="center" vertical="center" wrapText="1"/>
    </xf>
    <xf numFmtId="0" fontId="26" fillId="24" borderId="14" xfId="0" applyFont="1" applyFill="1" applyBorder="1" applyAlignment="1" applyProtection="1">
      <alignment horizontal="center" vertical="center" wrapText="1"/>
    </xf>
    <xf numFmtId="0" fontId="29" fillId="0" borderId="1" xfId="0" applyFont="1" applyBorder="1" applyProtection="1"/>
    <xf numFmtId="0" fontId="26" fillId="24" borderId="20" xfId="0" applyFont="1" applyFill="1" applyBorder="1" applyAlignment="1" applyProtection="1">
      <alignment horizontal="center" vertical="center" wrapText="1"/>
    </xf>
    <xf numFmtId="0" fontId="29" fillId="0" borderId="22" xfId="0" applyFont="1" applyBorder="1" applyAlignment="1" applyProtection="1">
      <alignment horizontal="center"/>
    </xf>
    <xf numFmtId="0" fontId="26" fillId="24" borderId="21" xfId="0" applyFont="1" applyFill="1" applyBorder="1" applyAlignment="1" applyProtection="1">
      <alignment horizontal="center"/>
    </xf>
    <xf numFmtId="0" fontId="26" fillId="24" borderId="15" xfId="0" applyFont="1" applyFill="1" applyBorder="1" applyProtection="1"/>
    <xf numFmtId="0" fontId="27" fillId="24" borderId="19" xfId="4" applyNumberFormat="1" applyFont="1" applyFill="1" applyBorder="1" applyAlignment="1" applyProtection="1">
      <alignment horizontal="left" wrapText="1"/>
    </xf>
    <xf numFmtId="0" fontId="27" fillId="24" borderId="14" xfId="4" applyNumberFormat="1" applyFont="1" applyFill="1" applyBorder="1" applyProtection="1"/>
    <xf numFmtId="0" fontId="27" fillId="24" borderId="20" xfId="4" applyFont="1" applyFill="1" applyBorder="1" applyProtection="1"/>
    <xf numFmtId="0" fontId="29" fillId="0" borderId="22" xfId="4" applyFont="1" applyFill="1" applyBorder="1" applyAlignment="1" applyProtection="1">
      <alignment horizontal="left" vertical="top" wrapText="1"/>
    </xf>
    <xf numFmtId="0" fontId="29" fillId="0" borderId="1" xfId="4" applyFont="1" applyFill="1" applyBorder="1" applyAlignment="1" applyProtection="1">
      <alignment horizontal="left" wrapText="1"/>
    </xf>
    <xf numFmtId="0" fontId="29" fillId="0" borderId="1" xfId="4" applyFont="1" applyFill="1" applyBorder="1" applyAlignment="1" applyProtection="1">
      <alignment horizontal="center" wrapText="1"/>
      <protection locked="0"/>
    </xf>
    <xf numFmtId="0" fontId="29" fillId="0" borderId="22" xfId="4" applyFont="1" applyFill="1" applyBorder="1" applyAlignment="1" applyProtection="1">
      <alignment horizontal="left" vertical="top" wrapText="1"/>
      <protection locked="0"/>
    </xf>
    <xf numFmtId="2" fontId="29" fillId="0" borderId="1" xfId="4" applyNumberFormat="1" applyFont="1" applyFill="1" applyBorder="1" applyAlignment="1" applyProtection="1">
      <alignment horizontal="center" wrapText="1"/>
      <protection locked="0"/>
    </xf>
    <xf numFmtId="0" fontId="26" fillId="24" borderId="1" xfId="4" applyNumberFormat="1" applyFont="1" applyFill="1" applyBorder="1" applyAlignment="1" applyProtection="1">
      <alignment horizontal="center" vertical="center" wrapText="1"/>
    </xf>
    <xf numFmtId="0" fontId="26" fillId="24" borderId="1" xfId="4" applyFont="1" applyFill="1" applyBorder="1" applyAlignment="1" applyProtection="1">
      <alignment horizontal="center" vertical="center" wrapText="1"/>
    </xf>
    <xf numFmtId="0" fontId="26" fillId="24" borderId="1" xfId="4" applyFont="1" applyFill="1" applyBorder="1" applyAlignment="1" applyProtection="1">
      <alignment horizontal="left" vertical="center" wrapText="1"/>
    </xf>
    <xf numFmtId="0" fontId="28" fillId="26" borderId="1" xfId="4" applyFont="1" applyFill="1" applyBorder="1" applyAlignment="1" applyProtection="1">
      <alignment horizontal="left" vertical="top" wrapText="1"/>
    </xf>
    <xf numFmtId="0" fontId="28" fillId="26" borderId="1" xfId="4" applyFont="1" applyFill="1" applyBorder="1" applyAlignment="1" applyProtection="1">
      <alignment horizontal="center" vertical="top" wrapText="1"/>
    </xf>
    <xf numFmtId="0" fontId="29" fillId="0" borderId="1" xfId="4" applyFont="1" applyBorder="1" applyAlignment="1" applyProtection="1">
      <alignment horizontal="center" vertical="center" wrapText="1"/>
      <protection locked="0"/>
    </xf>
    <xf numFmtId="2" fontId="29" fillId="0" borderId="1" xfId="4" applyNumberFormat="1" applyFont="1" applyBorder="1" applyAlignment="1" applyProtection="1">
      <alignment horizontal="right" vertical="top" wrapText="1"/>
      <protection locked="0"/>
    </xf>
    <xf numFmtId="2" fontId="34" fillId="0" borderId="1" xfId="4" applyNumberFormat="1" applyFont="1" applyBorder="1" applyAlignment="1" applyProtection="1">
      <alignment horizontal="right" vertical="top" wrapText="1"/>
      <protection locked="0"/>
    </xf>
    <xf numFmtId="0" fontId="26" fillId="24" borderId="22" xfId="4" applyNumberFormat="1" applyFont="1" applyFill="1" applyBorder="1" applyAlignment="1" applyProtection="1">
      <alignment horizontal="center" vertical="center" wrapText="1"/>
    </xf>
    <xf numFmtId="0" fontId="26" fillId="24" borderId="27" xfId="4" applyFont="1" applyFill="1" applyBorder="1" applyAlignment="1" applyProtection="1">
      <alignment horizontal="center" vertical="center" wrapText="1"/>
    </xf>
    <xf numFmtId="0" fontId="28" fillId="25" borderId="22" xfId="4" applyFont="1" applyFill="1" applyBorder="1" applyAlignment="1" applyProtection="1">
      <alignment horizontal="left" vertical="top" wrapText="1"/>
    </xf>
    <xf numFmtId="0" fontId="28" fillId="26" borderId="27" xfId="4" applyFont="1" applyFill="1" applyBorder="1" applyAlignment="1" applyProtection="1">
      <alignment horizontal="center" vertical="top" wrapText="1"/>
    </xf>
    <xf numFmtId="0" fontId="29" fillId="27" borderId="19" xfId="4" applyNumberFormat="1" applyFont="1" applyFill="1" applyBorder="1" applyAlignment="1">
      <alignment horizontal="left" wrapText="1"/>
    </xf>
    <xf numFmtId="0" fontId="29" fillId="27" borderId="14" xfId="4" applyNumberFormat="1" applyFont="1" applyFill="1" applyBorder="1" applyAlignment="1">
      <alignment horizontal="center" vertical="center" wrapText="1"/>
    </xf>
    <xf numFmtId="0" fontId="29" fillId="27" borderId="14" xfId="4" applyNumberFormat="1" applyFont="1" applyFill="1" applyBorder="1"/>
    <xf numFmtId="0" fontId="29" fillId="27" borderId="20" xfId="4" applyFont="1" applyFill="1" applyBorder="1"/>
    <xf numFmtId="0" fontId="29" fillId="0" borderId="1" xfId="4" applyFont="1" applyFill="1" applyBorder="1" applyAlignment="1" applyProtection="1">
      <alignment horizontal="center" vertical="center" wrapText="1"/>
    </xf>
    <xf numFmtId="0" fontId="29" fillId="0" borderId="1" xfId="4" applyFont="1" applyFill="1" applyBorder="1" applyAlignment="1" applyProtection="1">
      <alignment horizontal="center" wrapText="1"/>
    </xf>
    <xf numFmtId="0" fontId="29" fillId="0" borderId="1" xfId="68" applyFont="1" applyFill="1" applyBorder="1" applyAlignment="1" applyProtection="1">
      <alignment horizontal="center" vertical="center" wrapText="1"/>
    </xf>
    <xf numFmtId="0" fontId="29" fillId="0" borderId="1" xfId="68" applyFont="1" applyFill="1" applyBorder="1" applyAlignment="1" applyProtection="1">
      <alignment horizontal="center" vertical="center" wrapText="1"/>
      <protection locked="0"/>
    </xf>
    <xf numFmtId="2" fontId="29" fillId="0" borderId="1" xfId="68" applyNumberFormat="1" applyFont="1" applyFill="1" applyBorder="1" applyAlignment="1" applyProtection="1">
      <alignment horizontal="center" vertical="center" wrapText="1"/>
      <protection locked="0"/>
    </xf>
    <xf numFmtId="2" fontId="29" fillId="0" borderId="1" xfId="68" applyNumberFormat="1" applyFont="1" applyFill="1" applyBorder="1" applyAlignment="1" applyProtection="1">
      <alignment horizontal="right" vertical="center" wrapText="1"/>
      <protection locked="0"/>
    </xf>
    <xf numFmtId="0" fontId="26" fillId="28" borderId="1" xfId="4" applyNumberFormat="1" applyFont="1" applyFill="1" applyBorder="1" applyAlignment="1">
      <alignment horizontal="center" vertical="center" wrapText="1"/>
    </xf>
    <xf numFmtId="0" fontId="26" fillId="28" borderId="1" xfId="4" applyFont="1" applyFill="1" applyBorder="1" applyAlignment="1">
      <alignment horizontal="center" vertical="center" wrapText="1"/>
    </xf>
    <xf numFmtId="0" fontId="28" fillId="23" borderId="1" xfId="4" applyFont="1" applyFill="1" applyBorder="1" applyAlignment="1">
      <alignment horizontal="center" vertical="center" wrapText="1"/>
    </xf>
    <xf numFmtId="0" fontId="28" fillId="23" borderId="1" xfId="4" applyFont="1" applyFill="1" applyBorder="1" applyAlignment="1">
      <alignment horizontal="center" wrapText="1"/>
    </xf>
    <xf numFmtId="0" fontId="28" fillId="23" borderId="1" xfId="4" applyFont="1" applyFill="1" applyBorder="1" applyAlignment="1">
      <alignment horizontal="center"/>
    </xf>
    <xf numFmtId="0" fontId="28" fillId="25" borderId="1" xfId="4" applyFont="1" applyFill="1" applyBorder="1" applyAlignment="1">
      <alignment horizontal="center" vertical="center" wrapText="1"/>
    </xf>
    <xf numFmtId="0" fontId="28" fillId="26" borderId="1" xfId="4" applyFont="1" applyFill="1" applyBorder="1" applyAlignment="1">
      <alignment horizontal="left" vertical="top" wrapText="1"/>
    </xf>
    <xf numFmtId="0" fontId="28" fillId="26" borderId="1" xfId="4" applyFont="1" applyFill="1" applyBorder="1" applyAlignment="1">
      <alignment horizontal="center" vertical="top" wrapText="1"/>
    </xf>
    <xf numFmtId="4" fontId="29" fillId="0" borderId="1" xfId="4" applyNumberFormat="1" applyFont="1" applyBorder="1" applyAlignment="1" applyProtection="1">
      <alignment horizontal="right" vertical="top" wrapText="1"/>
    </xf>
    <xf numFmtId="0" fontId="28" fillId="23" borderId="1" xfId="4" applyFont="1" applyFill="1" applyBorder="1" applyAlignment="1" applyProtection="1">
      <alignment horizontal="center" vertical="center" wrapText="1"/>
    </xf>
    <xf numFmtId="0" fontId="28" fillId="23" borderId="1" xfId="4" applyFont="1" applyFill="1" applyBorder="1" applyAlignment="1" applyProtection="1">
      <alignment horizontal="center" wrapText="1"/>
    </xf>
    <xf numFmtId="0" fontId="28" fillId="23" borderId="1" xfId="4" applyFont="1" applyFill="1" applyBorder="1" applyAlignment="1" applyProtection="1">
      <alignment horizontal="center"/>
    </xf>
    <xf numFmtId="0" fontId="28" fillId="25" borderId="1" xfId="4" applyFont="1" applyFill="1" applyBorder="1" applyAlignment="1" applyProtection="1">
      <alignment horizontal="center" vertical="center" wrapText="1"/>
    </xf>
    <xf numFmtId="2" fontId="29" fillId="0" borderId="1" xfId="4" applyNumberFormat="1" applyFont="1" applyFill="1" applyBorder="1" applyAlignment="1" applyProtection="1">
      <alignment horizontal="right" vertical="top" wrapText="1"/>
      <protection locked="0"/>
    </xf>
    <xf numFmtId="0" fontId="26" fillId="28" borderId="1" xfId="4" applyFont="1" applyFill="1" applyBorder="1" applyAlignment="1" applyProtection="1">
      <alignment horizontal="center" vertical="center" wrapText="1"/>
      <protection locked="0"/>
    </xf>
    <xf numFmtId="0" fontId="26" fillId="28" borderId="1" xfId="4" applyFont="1" applyFill="1" applyBorder="1" applyAlignment="1" applyProtection="1">
      <alignment horizontal="center" wrapText="1"/>
      <protection locked="0"/>
    </xf>
    <xf numFmtId="0" fontId="26" fillId="28" borderId="1" xfId="4" applyFont="1" applyFill="1" applyBorder="1" applyAlignment="1" applyProtection="1">
      <alignment horizontal="center"/>
      <protection locked="0"/>
    </xf>
    <xf numFmtId="0" fontId="26" fillId="28" borderId="22" xfId="4" applyNumberFormat="1" applyFont="1" applyFill="1" applyBorder="1" applyAlignment="1">
      <alignment horizontal="center" vertical="center" wrapText="1"/>
    </xf>
    <xf numFmtId="0" fontId="26" fillId="28" borderId="27" xfId="4" applyFont="1" applyFill="1" applyBorder="1" applyAlignment="1">
      <alignment horizontal="center" vertical="center" wrapText="1"/>
    </xf>
    <xf numFmtId="0" fontId="28" fillId="23" borderId="22" xfId="4" applyFont="1" applyFill="1" applyBorder="1" applyAlignment="1">
      <alignment horizontal="left" wrapText="1"/>
    </xf>
    <xf numFmtId="0" fontId="28" fillId="23" borderId="27" xfId="4" applyFont="1" applyFill="1" applyBorder="1" applyAlignment="1">
      <alignment horizontal="center" wrapText="1"/>
    </xf>
    <xf numFmtId="0" fontId="28" fillId="25" borderId="22" xfId="4" applyFont="1" applyFill="1" applyBorder="1" applyAlignment="1">
      <alignment horizontal="left" vertical="top" wrapText="1"/>
    </xf>
    <xf numFmtId="0" fontId="28" fillId="26" borderId="27" xfId="4" applyFont="1" applyFill="1" applyBorder="1" applyAlignment="1">
      <alignment horizontal="center" vertical="top" wrapText="1"/>
    </xf>
    <xf numFmtId="0" fontId="29" fillId="0" borderId="22" xfId="68" applyFont="1" applyFill="1" applyBorder="1" applyAlignment="1" applyProtection="1">
      <alignment horizontal="center" vertical="center" wrapText="1"/>
      <protection locked="0"/>
    </xf>
    <xf numFmtId="0" fontId="26" fillId="28" borderId="22" xfId="4" applyFont="1" applyFill="1" applyBorder="1" applyAlignment="1" applyProtection="1">
      <alignment horizontal="left" wrapText="1"/>
      <protection locked="0"/>
    </xf>
    <xf numFmtId="0" fontId="28" fillId="23" borderId="27" xfId="4" applyFont="1" applyFill="1" applyBorder="1" applyAlignment="1" applyProtection="1">
      <alignment horizontal="center" wrapText="1"/>
    </xf>
    <xf numFmtId="0" fontId="26" fillId="28" borderId="22" xfId="4" applyFont="1" applyFill="1" applyBorder="1" applyAlignment="1">
      <alignment horizontal="left" wrapText="1"/>
    </xf>
    <xf numFmtId="2" fontId="29" fillId="0" borderId="27" xfId="4" applyNumberFormat="1" applyFont="1" applyBorder="1" applyAlignment="1" applyProtection="1">
      <alignment horizontal="right" vertical="top"/>
      <protection locked="0"/>
    </xf>
    <xf numFmtId="2" fontId="29" fillId="0" borderId="27" xfId="68" applyNumberFormat="1" applyFont="1" applyFill="1" applyBorder="1" applyAlignment="1" applyProtection="1">
      <alignment horizontal="right" vertical="center" wrapText="1"/>
      <protection locked="0"/>
    </xf>
    <xf numFmtId="0" fontId="26" fillId="28" borderId="22" xfId="4" applyFont="1" applyFill="1" applyBorder="1" applyAlignment="1" applyProtection="1">
      <alignment horizontal="left" wrapText="1"/>
    </xf>
    <xf numFmtId="0" fontId="33" fillId="0" borderId="0" xfId="0" applyFont="1"/>
    <xf numFmtId="0" fontId="29" fillId="26" borderId="1" xfId="4" applyFont="1" applyFill="1" applyBorder="1" applyAlignment="1">
      <alignment horizontal="center" vertical="top" wrapText="1"/>
    </xf>
    <xf numFmtId="0" fontId="29" fillId="0" borderId="1" xfId="4" applyFont="1" applyBorder="1" applyAlignment="1" applyProtection="1">
      <alignment horizontal="right" vertical="top" wrapText="1"/>
      <protection locked="0"/>
    </xf>
    <xf numFmtId="0" fontId="29" fillId="29" borderId="1" xfId="4" applyFont="1" applyFill="1" applyBorder="1" applyAlignment="1">
      <alignment vertical="top" wrapText="1"/>
    </xf>
    <xf numFmtId="2" fontId="29" fillId="26" borderId="1" xfId="4" applyNumberFormat="1" applyFont="1" applyFill="1" applyBorder="1" applyAlignment="1">
      <alignment horizontal="center" vertical="top" wrapText="1"/>
    </xf>
    <xf numFmtId="2" fontId="29" fillId="26" borderId="1" xfId="4" applyNumberFormat="1" applyFont="1" applyFill="1" applyBorder="1" applyAlignment="1" applyProtection="1">
      <alignment horizontal="center" vertical="top" wrapText="1"/>
    </xf>
    <xf numFmtId="0" fontId="29" fillId="26" borderId="1" xfId="4" applyFont="1" applyFill="1" applyBorder="1" applyAlignment="1" applyProtection="1">
      <alignment horizontal="center" vertical="top" wrapText="1"/>
    </xf>
    <xf numFmtId="0" fontId="29" fillId="29" borderId="1" xfId="4" applyFont="1" applyFill="1" applyBorder="1" applyAlignment="1" applyProtection="1">
      <alignment vertical="top" wrapText="1"/>
    </xf>
    <xf numFmtId="0" fontId="29" fillId="25" borderId="22" xfId="4" applyFont="1" applyFill="1" applyBorder="1" applyAlignment="1">
      <alignment horizontal="left" vertical="top" wrapText="1"/>
    </xf>
    <xf numFmtId="0" fontId="29" fillId="26" borderId="27" xfId="4" applyFont="1" applyFill="1" applyBorder="1" applyAlignment="1">
      <alignment horizontal="center" vertical="top" wrapText="1"/>
    </xf>
    <xf numFmtId="2" fontId="29" fillId="26" borderId="27" xfId="4" applyNumberFormat="1" applyFont="1" applyFill="1" applyBorder="1" applyAlignment="1" applyProtection="1">
      <alignment horizontal="center" vertical="top" wrapText="1"/>
    </xf>
    <xf numFmtId="0" fontId="28" fillId="27" borderId="19" xfId="4" applyFont="1" applyFill="1" applyBorder="1" applyAlignment="1">
      <alignment horizontal="left" vertical="top"/>
    </xf>
    <xf numFmtId="0" fontId="26" fillId="28" borderId="15" xfId="4" applyFont="1" applyFill="1" applyBorder="1" applyAlignment="1">
      <alignment horizontal="center" vertical="top" wrapText="1"/>
    </xf>
    <xf numFmtId="37" fontId="30" fillId="29" borderId="1" xfId="66" applyNumberFormat="1" applyFont="1" applyFill="1" applyBorder="1" applyAlignment="1">
      <alignment horizontal="right" vertical="top"/>
    </xf>
    <xf numFmtId="2" fontId="30" fillId="0" borderId="1" xfId="66" applyNumberFormat="1" applyFont="1" applyBorder="1" applyAlignment="1" applyProtection="1">
      <alignment horizontal="right" vertical="top"/>
      <protection locked="0"/>
    </xf>
    <xf numFmtId="0" fontId="26" fillId="28" borderId="22" xfId="4" applyFont="1" applyFill="1" applyBorder="1" applyAlignment="1">
      <alignment horizontal="center" vertical="top" wrapText="1"/>
    </xf>
    <xf numFmtId="0" fontId="26" fillId="28" borderId="1" xfId="4" applyFont="1" applyFill="1" applyBorder="1" applyAlignment="1">
      <alignment horizontal="center" vertical="top" wrapText="1"/>
    </xf>
    <xf numFmtId="0" fontId="26" fillId="28" borderId="27" xfId="4" applyFont="1" applyFill="1" applyBorder="1" applyAlignment="1">
      <alignment horizontal="center" vertical="top" wrapText="1"/>
    </xf>
    <xf numFmtId="0" fontId="1" fillId="0" borderId="0" xfId="0" applyFont="1"/>
    <xf numFmtId="0" fontId="28" fillId="27" borderId="20" xfId="4" applyFont="1" applyFill="1" applyBorder="1" applyAlignment="1">
      <alignment horizontal="center" vertical="top" wrapText="1"/>
    </xf>
    <xf numFmtId="0" fontId="26" fillId="28" borderId="22" xfId="69" applyFont="1" applyFill="1" applyBorder="1" applyAlignment="1" applyProtection="1">
      <alignment horizontal="left" vertical="center" wrapText="1"/>
    </xf>
    <xf numFmtId="2" fontId="26" fillId="28" borderId="1" xfId="69" applyNumberFormat="1" applyFont="1" applyFill="1" applyBorder="1" applyAlignment="1" applyProtection="1">
      <alignment horizontal="right" vertical="top" wrapText="1"/>
      <protection locked="0"/>
    </xf>
    <xf numFmtId="2" fontId="26" fillId="28" borderId="15" xfId="69" applyNumberFormat="1" applyFont="1" applyFill="1" applyBorder="1" applyAlignment="1" applyProtection="1">
      <alignment horizontal="center" vertical="top" wrapText="1"/>
      <protection locked="0"/>
    </xf>
    <xf numFmtId="2" fontId="26" fillId="28" borderId="15" xfId="69" applyNumberFormat="1" applyFont="1" applyFill="1" applyBorder="1" applyAlignment="1" applyProtection="1">
      <alignment horizontal="right" vertical="top" wrapText="1"/>
      <protection locked="0"/>
    </xf>
    <xf numFmtId="0" fontId="28" fillId="27" borderId="19" xfId="4" applyNumberFormat="1" applyFont="1" applyFill="1" applyBorder="1" applyAlignment="1">
      <alignment horizontal="left" wrapText="1"/>
    </xf>
    <xf numFmtId="0" fontId="28" fillId="27" borderId="20" xfId="4" applyFont="1" applyFill="1" applyBorder="1"/>
    <xf numFmtId="0" fontId="26" fillId="28" borderId="1" xfId="69" applyFont="1" applyFill="1" applyBorder="1" applyAlignment="1" applyProtection="1">
      <alignment horizontal="right" vertical="top" wrapText="1"/>
      <protection locked="0"/>
    </xf>
    <xf numFmtId="0" fontId="25" fillId="0" borderId="22" xfId="4" applyFont="1" applyFill="1" applyBorder="1" applyAlignment="1">
      <alignment vertical="top" wrapText="1"/>
    </xf>
    <xf numFmtId="0" fontId="34" fillId="0" borderId="22" xfId="4" applyFont="1" applyFill="1" applyBorder="1" applyAlignment="1" applyProtection="1">
      <alignment vertical="top" wrapText="1"/>
      <protection locked="0"/>
    </xf>
    <xf numFmtId="2" fontId="30" fillId="0" borderId="1" xfId="66" applyNumberFormat="1" applyFont="1" applyFill="1" applyBorder="1" applyAlignment="1" applyProtection="1">
      <alignment horizontal="right" vertical="top" wrapText="1"/>
      <protection locked="0"/>
    </xf>
    <xf numFmtId="37" fontId="30" fillId="0" borderId="1" xfId="66" applyNumberFormat="1" applyFont="1" applyFill="1" applyBorder="1" applyAlignment="1" applyProtection="1">
      <alignment horizontal="right" vertical="top" wrapText="1"/>
      <protection locked="0"/>
    </xf>
    <xf numFmtId="2" fontId="30" fillId="0" borderId="1" xfId="4" applyNumberFormat="1" applyFont="1" applyFill="1" applyBorder="1" applyAlignment="1" applyProtection="1">
      <alignment vertical="top" wrapText="1"/>
      <protection locked="0"/>
    </xf>
    <xf numFmtId="0" fontId="30" fillId="0" borderId="1" xfId="4" applyFont="1" applyFill="1" applyBorder="1" applyAlignment="1" applyProtection="1">
      <alignment vertical="top" wrapText="1"/>
      <protection locked="0"/>
    </xf>
    <xf numFmtId="0" fontId="29" fillId="26" borderId="22" xfId="4" applyFont="1" applyFill="1" applyBorder="1" applyAlignment="1">
      <alignment horizontal="left" vertical="top" wrapText="1"/>
    </xf>
    <xf numFmtId="0" fontId="29" fillId="26" borderId="1" xfId="4" applyFont="1" applyFill="1" applyBorder="1" applyAlignment="1">
      <alignment horizontal="left" vertical="top" wrapText="1"/>
    </xf>
    <xf numFmtId="0" fontId="29" fillId="26" borderId="27" xfId="4" applyFont="1" applyFill="1" applyBorder="1" applyAlignment="1">
      <alignment horizontal="left" vertical="top" wrapText="1"/>
    </xf>
    <xf numFmtId="2" fontId="30" fillId="0" borderId="1" xfId="66" applyNumberFormat="1" applyFont="1" applyBorder="1" applyAlignment="1" applyProtection="1">
      <alignment horizontal="right" vertical="top" wrapText="1"/>
      <protection locked="0"/>
    </xf>
    <xf numFmtId="37" fontId="30" fillId="0" borderId="1" xfId="66" applyNumberFormat="1" applyFont="1" applyBorder="1" applyAlignment="1" applyProtection="1">
      <alignment horizontal="right" vertical="top" wrapText="1"/>
      <protection locked="0"/>
    </xf>
    <xf numFmtId="0" fontId="30" fillId="27" borderId="1" xfId="4" applyFont="1" applyFill="1" applyBorder="1" applyAlignment="1" applyProtection="1">
      <alignment vertical="top" wrapText="1"/>
      <protection locked="0"/>
    </xf>
    <xf numFmtId="2" fontId="30" fillId="27" borderId="1" xfId="4" applyNumberFormat="1" applyFont="1" applyFill="1" applyBorder="1" applyAlignment="1" applyProtection="1">
      <alignment vertical="top" wrapText="1"/>
      <protection locked="0"/>
    </xf>
    <xf numFmtId="0" fontId="32" fillId="0" borderId="0" xfId="4" applyFont="1" applyAlignment="1">
      <alignment wrapText="1"/>
    </xf>
    <xf numFmtId="0" fontId="28" fillId="0" borderId="19" xfId="4" applyFont="1" applyFill="1" applyBorder="1" applyAlignment="1">
      <alignment horizontal="right" vertical="top" wrapText="1"/>
    </xf>
    <xf numFmtId="0" fontId="26" fillId="28" borderId="20" xfId="4" applyFont="1" applyFill="1" applyBorder="1" applyAlignment="1">
      <alignment vertical="top"/>
    </xf>
    <xf numFmtId="0" fontId="26" fillId="28" borderId="22" xfId="49" applyFont="1" applyFill="1" applyBorder="1" applyAlignment="1" applyProtection="1">
      <alignment horizontal="center" vertical="top" wrapText="1"/>
    </xf>
    <xf numFmtId="0" fontId="26" fillId="28" borderId="27" xfId="49" applyFont="1" applyFill="1" applyBorder="1" applyAlignment="1" applyProtection="1">
      <alignment horizontal="center" vertical="top" wrapText="1"/>
    </xf>
    <xf numFmtId="0" fontId="35" fillId="0" borderId="0" xfId="4" applyFont="1"/>
    <xf numFmtId="0" fontId="26" fillId="28" borderId="19" xfId="49" applyFont="1" applyFill="1" applyBorder="1" applyAlignment="1" applyProtection="1">
      <alignment horizontal="center" vertical="top" wrapText="1"/>
    </xf>
    <xf numFmtId="0" fontId="26" fillId="28" borderId="14" xfId="49" applyFont="1" applyFill="1" applyBorder="1" applyAlignment="1" applyProtection="1">
      <alignment horizontal="center" vertical="top" wrapText="1"/>
    </xf>
    <xf numFmtId="0" fontId="26" fillId="28" borderId="20" xfId="49" applyFont="1" applyFill="1" applyBorder="1" applyAlignment="1" applyProtection="1">
      <alignment horizontal="center" vertical="top" wrapText="1"/>
    </xf>
    <xf numFmtId="0" fontId="30" fillId="27" borderId="22" xfId="4" applyFont="1" applyFill="1" applyBorder="1" applyAlignment="1">
      <alignment horizontal="right" vertical="top" wrapText="1"/>
    </xf>
    <xf numFmtId="0" fontId="30" fillId="27" borderId="1" xfId="49" applyFont="1" applyFill="1" applyBorder="1" applyAlignment="1" applyProtection="1">
      <alignment horizontal="justify" vertical="top" wrapText="1"/>
    </xf>
    <xf numFmtId="0" fontId="30" fillId="0" borderId="1" xfId="4" applyFont="1" applyFill="1" applyBorder="1" applyAlignment="1" applyProtection="1">
      <alignment horizontal="justify" vertical="top" wrapText="1"/>
      <protection locked="0"/>
    </xf>
    <xf numFmtId="2" fontId="30" fillId="27" borderId="1" xfId="66" applyNumberFormat="1" applyFont="1" applyFill="1" applyBorder="1" applyAlignment="1" applyProtection="1">
      <alignment horizontal="right" vertical="top"/>
      <protection locked="0"/>
    </xf>
    <xf numFmtId="0" fontId="30" fillId="27" borderId="22" xfId="4" applyFont="1" applyFill="1" applyBorder="1" applyAlignment="1">
      <alignment horizontal="right" vertical="top"/>
    </xf>
    <xf numFmtId="0" fontId="30" fillId="27" borderId="1" xfId="49" applyFont="1" applyFill="1" applyBorder="1" applyAlignment="1" applyProtection="1">
      <alignment horizontal="justify" vertical="top" wrapText="1"/>
      <protection locked="0"/>
    </xf>
    <xf numFmtId="0" fontId="30" fillId="0" borderId="1" xfId="4" applyFont="1" applyFill="1" applyBorder="1" applyAlignment="1" applyProtection="1">
      <alignment horizontal="center" vertical="top" wrapText="1"/>
      <protection locked="0"/>
    </xf>
    <xf numFmtId="37" fontId="26" fillId="28" borderId="15" xfId="66" applyNumberFormat="1" applyFont="1" applyFill="1" applyBorder="1" applyAlignment="1" applyProtection="1">
      <alignment horizontal="right" vertical="top"/>
      <protection locked="0"/>
    </xf>
    <xf numFmtId="0" fontId="2" fillId="0" borderId="1" xfId="0" applyFont="1" applyBorder="1" applyAlignment="1" applyProtection="1">
      <alignment vertical="top" wrapText="1"/>
    </xf>
    <xf numFmtId="0" fontId="26" fillId="28" borderId="19" xfId="71" applyFont="1" applyFill="1" applyBorder="1" applyAlignment="1" applyProtection="1">
      <alignment horizontal="center" vertical="top" wrapText="1"/>
    </xf>
    <xf numFmtId="0" fontId="26" fillId="28" borderId="14" xfId="71" applyFont="1" applyFill="1" applyBorder="1" applyAlignment="1" applyProtection="1">
      <alignment horizontal="center" vertical="top" wrapText="1"/>
    </xf>
    <xf numFmtId="0" fontId="26" fillId="28" borderId="20" xfId="4" applyFont="1" applyFill="1" applyBorder="1" applyAlignment="1">
      <alignment horizontal="center" vertical="top" wrapText="1"/>
    </xf>
    <xf numFmtId="0" fontId="26" fillId="28" borderId="21" xfId="71" applyFont="1" applyFill="1" applyBorder="1" applyAlignment="1" applyProtection="1">
      <alignment horizontal="center" vertical="top" wrapText="1"/>
    </xf>
    <xf numFmtId="0" fontId="26" fillId="28" borderId="15" xfId="71" applyFont="1" applyFill="1" applyBorder="1" applyAlignment="1" applyProtection="1">
      <alignment horizontal="center" vertical="top" wrapText="1"/>
    </xf>
    <xf numFmtId="0" fontId="26" fillId="28" borderId="15" xfId="4" applyFont="1" applyFill="1" applyBorder="1" applyAlignment="1" applyProtection="1">
      <alignment horizontal="center" vertical="top" wrapText="1"/>
    </xf>
    <xf numFmtId="0" fontId="26" fillId="28" borderId="26" xfId="4" applyFont="1" applyFill="1" applyBorder="1" applyAlignment="1" applyProtection="1">
      <alignment horizontal="right" vertical="top" wrapText="1"/>
    </xf>
    <xf numFmtId="0" fontId="29" fillId="23" borderId="14" xfId="49" applyFont="1" applyFill="1" applyBorder="1" applyAlignment="1" applyProtection="1">
      <alignment horizontal="center" vertical="top"/>
    </xf>
    <xf numFmtId="2" fontId="29" fillId="23" borderId="14" xfId="49" applyNumberFormat="1" applyFont="1" applyFill="1" applyBorder="1" applyAlignment="1" applyProtection="1">
      <alignment horizontal="center" vertical="top"/>
    </xf>
    <xf numFmtId="2" fontId="30" fillId="29" borderId="14" xfId="66" applyNumberFormat="1" applyFont="1" applyFill="1" applyBorder="1" applyAlignment="1" applyProtection="1">
      <alignment horizontal="right" vertical="top"/>
    </xf>
    <xf numFmtId="2" fontId="29" fillId="23" borderId="20" xfId="72" applyNumberFormat="1" applyFont="1" applyFill="1" applyBorder="1" applyAlignment="1" applyProtection="1">
      <alignment horizontal="right" vertical="top"/>
    </xf>
    <xf numFmtId="0" fontId="29" fillId="0" borderId="22" xfId="49" applyFont="1" applyFill="1" applyBorder="1" applyAlignment="1" applyProtection="1">
      <alignment vertical="top" wrapText="1"/>
    </xf>
    <xf numFmtId="0" fontId="29" fillId="0" borderId="1" xfId="49" applyFont="1" applyFill="1" applyBorder="1" applyAlignment="1" applyProtection="1">
      <alignment horizontal="center" vertical="top"/>
    </xf>
    <xf numFmtId="2" fontId="29" fillId="0" borderId="1" xfId="49" applyNumberFormat="1" applyFont="1" applyFill="1" applyBorder="1" applyAlignment="1" applyProtection="1">
      <alignment horizontal="center" vertical="top"/>
      <protection locked="0"/>
    </xf>
    <xf numFmtId="0" fontId="26" fillId="28" borderId="25" xfId="69" applyFont="1" applyFill="1" applyBorder="1" applyAlignment="1" applyProtection="1">
      <alignment horizontal="left" vertical="top" wrapText="1"/>
    </xf>
    <xf numFmtId="0" fontId="26" fillId="28" borderId="23" xfId="49" applyFont="1" applyFill="1" applyBorder="1" applyAlignment="1" applyProtection="1">
      <alignment horizontal="left" vertical="top" wrapText="1"/>
    </xf>
    <xf numFmtId="2" fontId="26" fillId="28" borderId="23" xfId="49" applyNumberFormat="1" applyFont="1" applyFill="1" applyBorder="1" applyAlignment="1" applyProtection="1">
      <alignment horizontal="left" vertical="top" wrapText="1"/>
      <protection locked="0"/>
    </xf>
    <xf numFmtId="2" fontId="26" fillId="28" borderId="23" xfId="49" applyNumberFormat="1" applyFont="1" applyFill="1" applyBorder="1" applyAlignment="1" applyProtection="1">
      <alignment horizontal="left" vertical="top" wrapText="1"/>
    </xf>
    <xf numFmtId="0" fontId="29" fillId="23" borderId="19" xfId="49" applyFont="1" applyFill="1" applyBorder="1" applyAlignment="1" applyProtection="1">
      <alignment horizontal="left" vertical="top" wrapText="1"/>
    </xf>
    <xf numFmtId="0" fontId="29" fillId="23" borderId="14" xfId="49" applyFont="1" applyFill="1" applyBorder="1" applyAlignment="1" applyProtection="1">
      <alignment horizontal="left" vertical="top" wrapText="1"/>
    </xf>
    <xf numFmtId="0" fontId="29" fillId="0" borderId="22" xfId="4" applyFont="1" applyFill="1" applyBorder="1" applyAlignment="1" applyProtection="1">
      <alignment horizontal="left" vertical="top" wrapText="1"/>
    </xf>
    <xf numFmtId="0" fontId="26" fillId="30" borderId="22" xfId="0" applyFont="1" applyFill="1" applyBorder="1" applyAlignment="1">
      <alignment horizontal="center" vertical="top" wrapText="1"/>
    </xf>
    <xf numFmtId="0" fontId="26" fillId="30" borderId="27" xfId="0" applyFont="1" applyFill="1" applyBorder="1" applyAlignment="1">
      <alignment vertical="top" wrapText="1"/>
    </xf>
    <xf numFmtId="0" fontId="27" fillId="30" borderId="22" xfId="0" applyFont="1" applyFill="1" applyBorder="1" applyAlignment="1">
      <alignment horizontal="center" vertical="top" wrapText="1"/>
    </xf>
    <xf numFmtId="0" fontId="26" fillId="24" borderId="16" xfId="0" applyFont="1" applyFill="1" applyBorder="1" applyAlignment="1" applyProtection="1">
      <alignment horizontal="center" vertical="center" wrapText="1"/>
    </xf>
    <xf numFmtId="0" fontId="28" fillId="26" borderId="12" xfId="4" applyFont="1" applyFill="1" applyBorder="1" applyAlignment="1" applyProtection="1">
      <alignment horizontal="center" vertical="top" wrapText="1"/>
    </xf>
    <xf numFmtId="0" fontId="28" fillId="23" borderId="12" xfId="4" applyFont="1" applyFill="1" applyBorder="1" applyAlignment="1">
      <alignment horizontal="center"/>
    </xf>
    <xf numFmtId="0" fontId="28" fillId="26" borderId="12" xfId="4" applyFont="1" applyFill="1" applyBorder="1" applyAlignment="1">
      <alignment horizontal="center" vertical="top" wrapText="1"/>
    </xf>
    <xf numFmtId="0" fontId="28" fillId="23" borderId="12" xfId="4" applyFont="1" applyFill="1" applyBorder="1" applyAlignment="1" applyProtection="1">
      <alignment horizontal="center"/>
    </xf>
    <xf numFmtId="2" fontId="29" fillId="0" borderId="12" xfId="68" applyNumberFormat="1" applyFont="1" applyFill="1" applyBorder="1" applyAlignment="1" applyProtection="1">
      <alignment horizontal="right" vertical="center" wrapText="1"/>
      <protection locked="0"/>
    </xf>
    <xf numFmtId="0" fontId="29" fillId="26" borderId="12" xfId="4" applyFont="1" applyFill="1" applyBorder="1" applyAlignment="1">
      <alignment horizontal="center" vertical="top" wrapText="1"/>
    </xf>
    <xf numFmtId="0" fontId="29" fillId="29" borderId="12" xfId="4" applyFont="1" applyFill="1" applyBorder="1" applyAlignment="1">
      <alignment vertical="top" wrapText="1"/>
    </xf>
    <xf numFmtId="0" fontId="29" fillId="26" borderId="12" xfId="4" applyFont="1" applyFill="1" applyBorder="1" applyAlignment="1" applyProtection="1">
      <alignment horizontal="center" vertical="top" wrapText="1"/>
    </xf>
    <xf numFmtId="0" fontId="29" fillId="29" borderId="12" xfId="4" applyFont="1" applyFill="1" applyBorder="1" applyAlignment="1" applyProtection="1">
      <alignment vertical="top" wrapText="1"/>
    </xf>
    <xf numFmtId="0" fontId="28" fillId="23" borderId="22" xfId="4" applyFont="1" applyFill="1" applyBorder="1" applyAlignment="1">
      <alignment horizontal="left" vertical="top" wrapText="1"/>
    </xf>
    <xf numFmtId="0" fontId="28" fillId="23" borderId="1" xfId="4" applyFont="1" applyFill="1" applyBorder="1" applyAlignment="1">
      <alignment horizontal="left" vertical="top" wrapText="1"/>
    </xf>
    <xf numFmtId="0" fontId="28" fillId="23" borderId="27" xfId="4" applyFont="1" applyFill="1" applyBorder="1" applyAlignment="1">
      <alignment horizontal="left" vertical="top" wrapText="1"/>
    </xf>
    <xf numFmtId="0" fontId="29" fillId="26" borderId="12" xfId="4" applyFont="1" applyFill="1" applyBorder="1" applyAlignment="1">
      <alignment horizontal="left" vertical="top" wrapText="1"/>
    </xf>
    <xf numFmtId="2" fontId="30" fillId="29" borderId="16" xfId="66" applyNumberFormat="1" applyFont="1" applyFill="1" applyBorder="1" applyAlignment="1" applyProtection="1">
      <alignment horizontal="right" vertical="top"/>
    </xf>
    <xf numFmtId="2" fontId="30" fillId="29" borderId="30" xfId="66" applyNumberFormat="1" applyFont="1" applyFill="1" applyBorder="1" applyAlignment="1" applyProtection="1">
      <alignment horizontal="right" vertical="top"/>
    </xf>
    <xf numFmtId="2" fontId="26" fillId="28" borderId="31" xfId="49" applyNumberFormat="1" applyFont="1" applyFill="1" applyBorder="1" applyAlignment="1" applyProtection="1">
      <alignment horizontal="left" vertical="top" wrapText="1"/>
    </xf>
    <xf numFmtId="0" fontId="29" fillId="27" borderId="22" xfId="4" applyFont="1" applyFill="1" applyBorder="1" applyAlignment="1">
      <alignment horizontal="left" vertical="top" wrapText="1"/>
    </xf>
    <xf numFmtId="0" fontId="29" fillId="27" borderId="22" xfId="4" applyFont="1" applyFill="1" applyBorder="1" applyAlignment="1" applyProtection="1">
      <alignment horizontal="left" vertical="top" wrapText="1"/>
    </xf>
    <xf numFmtId="4" fontId="29" fillId="27" borderId="1" xfId="4" applyNumberFormat="1" applyFont="1" applyFill="1" applyBorder="1" applyAlignment="1" applyProtection="1">
      <alignment horizontal="right" vertical="top" wrapText="1"/>
    </xf>
    <xf numFmtId="0" fontId="30" fillId="27" borderId="1" xfId="4" applyFont="1" applyFill="1" applyBorder="1" applyAlignment="1" applyProtection="1">
      <alignment horizontal="center" vertical="top" wrapText="1"/>
    </xf>
    <xf numFmtId="0" fontId="0" fillId="0" borderId="27" xfId="0" applyFont="1" applyBorder="1" applyAlignment="1">
      <alignment vertical="top" wrapText="1"/>
    </xf>
    <xf numFmtId="0" fontId="0" fillId="0" borderId="22" xfId="0" applyFont="1" applyBorder="1" applyAlignment="1">
      <alignment horizontal="center" vertical="top" wrapText="1"/>
    </xf>
    <xf numFmtId="0" fontId="26" fillId="24" borderId="21" xfId="4" applyFont="1" applyFill="1" applyBorder="1" applyAlignment="1">
      <alignment vertical="top"/>
    </xf>
    <xf numFmtId="2" fontId="26" fillId="24" borderId="15" xfId="4" applyNumberFormat="1" applyFont="1" applyFill="1" applyBorder="1" applyAlignment="1" applyProtection="1">
      <alignment horizontal="right" vertical="top" wrapText="1"/>
      <protection locked="0"/>
    </xf>
    <xf numFmtId="0" fontId="26" fillId="24" borderId="15" xfId="4" applyFont="1" applyFill="1" applyBorder="1" applyAlignment="1" applyProtection="1">
      <alignment horizontal="right" vertical="top" wrapText="1"/>
      <protection locked="0"/>
    </xf>
    <xf numFmtId="0" fontId="26" fillId="24" borderId="21" xfId="69" applyFont="1" applyFill="1" applyBorder="1" applyAlignment="1" applyProtection="1">
      <alignment vertical="top" wrapText="1"/>
    </xf>
    <xf numFmtId="0" fontId="26" fillId="24" borderId="15" xfId="69" applyFont="1" applyFill="1" applyBorder="1" applyAlignment="1" applyProtection="1">
      <alignment horizontal="right" vertical="top" wrapText="1"/>
    </xf>
    <xf numFmtId="37" fontId="26" fillId="24" borderId="15" xfId="69" applyNumberFormat="1" applyFont="1" applyFill="1" applyBorder="1" applyAlignment="1" applyProtection="1">
      <alignment horizontal="right" vertical="top" wrapText="1"/>
    </xf>
    <xf numFmtId="2" fontId="26" fillId="24" borderId="15" xfId="69" applyNumberFormat="1" applyFont="1" applyFill="1" applyBorder="1" applyAlignment="1" applyProtection="1">
      <alignment horizontal="right" vertical="top" wrapText="1"/>
      <protection locked="0"/>
    </xf>
    <xf numFmtId="2" fontId="29" fillId="0" borderId="1" xfId="0" applyNumberFormat="1" applyFont="1" applyBorder="1" applyProtection="1">
      <protection locked="0"/>
    </xf>
    <xf numFmtId="2" fontId="29" fillId="0" borderId="12" xfId="0" applyNumberFormat="1" applyFont="1" applyBorder="1" applyProtection="1">
      <protection locked="0"/>
    </xf>
    <xf numFmtId="2" fontId="29" fillId="0" borderId="27" xfId="0" applyNumberFormat="1" applyFont="1" applyBorder="1" applyProtection="1">
      <protection locked="0"/>
    </xf>
    <xf numFmtId="2" fontId="26" fillId="24" borderId="15" xfId="0" applyNumberFormat="1" applyFont="1" applyFill="1" applyBorder="1" applyProtection="1">
      <protection locked="0"/>
    </xf>
    <xf numFmtId="2" fontId="26" fillId="24" borderId="29" xfId="0" applyNumberFormat="1" applyFont="1" applyFill="1" applyBorder="1" applyProtection="1">
      <protection locked="0"/>
    </xf>
    <xf numFmtId="2" fontId="26" fillId="24" borderId="26" xfId="0" applyNumberFormat="1" applyFont="1" applyFill="1" applyBorder="1" applyProtection="1">
      <protection locked="0"/>
    </xf>
    <xf numFmtId="2" fontId="29" fillId="0" borderId="1" xfId="4" applyNumberFormat="1" applyFont="1" applyBorder="1" applyAlignment="1" applyProtection="1">
      <alignment horizontal="left" vertical="top" wrapText="1"/>
      <protection locked="0"/>
    </xf>
    <xf numFmtId="2" fontId="29" fillId="0" borderId="27" xfId="4" applyNumberFormat="1" applyFont="1" applyFill="1" applyBorder="1" applyAlignment="1" applyProtection="1">
      <alignment horizontal="right" wrapText="1"/>
      <protection locked="0"/>
    </xf>
    <xf numFmtId="2" fontId="26" fillId="24" borderId="26" xfId="4" applyNumberFormat="1" applyFont="1" applyFill="1" applyBorder="1" applyAlignment="1" applyProtection="1">
      <alignment horizontal="right" vertical="top" wrapText="1"/>
      <protection locked="0"/>
    </xf>
    <xf numFmtId="2" fontId="29" fillId="0" borderId="12" xfId="4" applyNumberFormat="1" applyFont="1" applyBorder="1" applyAlignment="1" applyProtection="1">
      <alignment horizontal="right" vertical="top" wrapText="1"/>
      <protection locked="0"/>
    </xf>
    <xf numFmtId="2" fontId="29" fillId="0" borderId="1" xfId="4" applyNumberFormat="1" applyFont="1" applyFill="1" applyBorder="1" applyAlignment="1" applyProtection="1">
      <alignment horizontal="left" wrapText="1"/>
      <protection locked="0"/>
    </xf>
    <xf numFmtId="0" fontId="26" fillId="24" borderId="15" xfId="4" applyFont="1" applyFill="1" applyBorder="1" applyAlignment="1" applyProtection="1">
      <alignment horizontal="center" vertical="top" wrapText="1"/>
      <protection locked="0"/>
    </xf>
    <xf numFmtId="2" fontId="26" fillId="24" borderId="15" xfId="4" applyNumberFormat="1" applyFont="1" applyFill="1" applyBorder="1" applyAlignment="1" applyProtection="1">
      <alignment horizontal="left" vertical="top" wrapText="1"/>
      <protection locked="0"/>
    </xf>
    <xf numFmtId="2" fontId="26" fillId="24" borderId="29" xfId="4" applyNumberFormat="1" applyFont="1" applyFill="1" applyBorder="1" applyAlignment="1" applyProtection="1">
      <alignment horizontal="right" vertical="top" wrapText="1"/>
      <protection locked="0"/>
    </xf>
    <xf numFmtId="0" fontId="0" fillId="0" borderId="0" xfId="0" applyProtection="1"/>
    <xf numFmtId="2" fontId="30" fillId="29" borderId="1" xfId="66" applyNumberFormat="1" applyFont="1" applyFill="1" applyBorder="1" applyAlignment="1" applyProtection="1">
      <alignment horizontal="right"/>
    </xf>
    <xf numFmtId="2" fontId="30" fillId="29" borderId="12" xfId="66" applyNumberFormat="1" applyFont="1" applyFill="1" applyBorder="1" applyAlignment="1" applyProtection="1">
      <alignment horizontal="right"/>
    </xf>
    <xf numFmtId="0" fontId="0" fillId="0" borderId="0" xfId="0" applyAlignment="1" applyProtection="1">
      <alignment horizontal="left"/>
    </xf>
    <xf numFmtId="4" fontId="29" fillId="0" borderId="1" xfId="4" applyNumberFormat="1" applyFont="1" applyBorder="1" applyAlignment="1" applyProtection="1">
      <alignment horizontal="center" vertical="top" wrapText="1"/>
    </xf>
    <xf numFmtId="2" fontId="26" fillId="28" borderId="1" xfId="4" applyNumberFormat="1" applyFont="1" applyFill="1" applyBorder="1" applyAlignment="1" applyProtection="1">
      <alignment horizontal="right"/>
      <protection locked="0"/>
    </xf>
    <xf numFmtId="2" fontId="26" fillId="28" borderId="1" xfId="4" applyNumberFormat="1" applyFont="1" applyFill="1" applyBorder="1" applyAlignment="1" applyProtection="1">
      <alignment horizontal="center"/>
      <protection locked="0"/>
    </xf>
    <xf numFmtId="2" fontId="26" fillId="28" borderId="12" xfId="4" applyNumberFormat="1" applyFont="1" applyFill="1" applyBorder="1" applyAlignment="1" applyProtection="1">
      <alignment horizontal="right"/>
      <protection locked="0"/>
    </xf>
    <xf numFmtId="2" fontId="26" fillId="28" borderId="27" xfId="4" applyNumberFormat="1" applyFont="1" applyFill="1" applyBorder="1" applyAlignment="1" applyProtection="1">
      <alignment horizontal="right" wrapText="1"/>
      <protection locked="0"/>
    </xf>
    <xf numFmtId="0" fontId="26" fillId="28" borderId="15" xfId="69" applyFont="1" applyFill="1" applyBorder="1" applyAlignment="1" applyProtection="1">
      <alignment horizontal="center" vertical="top" wrapText="1"/>
      <protection locked="0"/>
    </xf>
    <xf numFmtId="0" fontId="26" fillId="28" borderId="15" xfId="69" applyFont="1" applyFill="1" applyBorder="1" applyAlignment="1" applyProtection="1">
      <alignment horizontal="right" vertical="top" wrapText="1"/>
      <protection locked="0"/>
    </xf>
    <xf numFmtId="2" fontId="26" fillId="28" borderId="29" xfId="69" applyNumberFormat="1" applyFont="1" applyFill="1" applyBorder="1" applyAlignment="1" applyProtection="1">
      <alignment horizontal="right" vertical="top" wrapText="1"/>
      <protection locked="0"/>
    </xf>
    <xf numFmtId="2" fontId="26" fillId="28" borderId="26" xfId="69" applyNumberFormat="1" applyFont="1" applyFill="1" applyBorder="1" applyAlignment="1" applyProtection="1">
      <alignment horizontal="right" vertical="top" wrapText="1"/>
      <protection locked="0"/>
    </xf>
    <xf numFmtId="2" fontId="29" fillId="0" borderId="27" xfId="4" applyNumberFormat="1" applyFont="1" applyBorder="1" applyAlignment="1" applyProtection="1">
      <alignment horizontal="right" vertical="top" wrapText="1"/>
      <protection locked="0"/>
    </xf>
    <xf numFmtId="2" fontId="26" fillId="28" borderId="27" xfId="69" applyNumberFormat="1" applyFont="1" applyFill="1" applyBorder="1" applyAlignment="1" applyProtection="1">
      <alignment horizontal="right" vertical="top" wrapText="1"/>
      <protection locked="0"/>
    </xf>
    <xf numFmtId="2" fontId="26" fillId="28" borderId="12" xfId="69" applyNumberFormat="1" applyFont="1" applyFill="1" applyBorder="1" applyAlignment="1" applyProtection="1">
      <alignment horizontal="right" vertical="top" wrapText="1"/>
      <protection locked="0"/>
    </xf>
    <xf numFmtId="2" fontId="29" fillId="27" borderId="1" xfId="4" applyNumberFormat="1" applyFont="1" applyFill="1" applyBorder="1" applyAlignment="1" applyProtection="1">
      <alignment horizontal="center" vertical="top" wrapText="1"/>
      <protection locked="0"/>
    </xf>
    <xf numFmtId="2" fontId="29" fillId="27" borderId="27" xfId="4" applyNumberFormat="1" applyFont="1" applyFill="1" applyBorder="1" applyAlignment="1" applyProtection="1">
      <alignment horizontal="center" vertical="top" wrapText="1"/>
      <protection locked="0"/>
    </xf>
    <xf numFmtId="2" fontId="30" fillId="0" borderId="27" xfId="66" applyNumberFormat="1" applyFont="1" applyBorder="1" applyAlignment="1" applyProtection="1">
      <alignment horizontal="right" vertical="top"/>
      <protection locked="0"/>
    </xf>
    <xf numFmtId="2" fontId="26" fillId="24" borderId="26" xfId="69" applyNumberFormat="1" applyFont="1" applyFill="1" applyBorder="1" applyAlignment="1" applyProtection="1">
      <alignment horizontal="right" vertical="top" wrapText="1"/>
      <protection locked="0"/>
    </xf>
    <xf numFmtId="2" fontId="30" fillId="0" borderId="12" xfId="66" applyNumberFormat="1" applyFont="1" applyBorder="1" applyAlignment="1" applyProtection="1">
      <alignment horizontal="right" vertical="top" wrapText="1"/>
      <protection locked="0"/>
    </xf>
    <xf numFmtId="2" fontId="30" fillId="0" borderId="27" xfId="66" applyNumberFormat="1" applyFont="1" applyBorder="1" applyAlignment="1" applyProtection="1">
      <alignment horizontal="right" vertical="top" wrapText="1"/>
      <protection locked="0"/>
    </xf>
    <xf numFmtId="2" fontId="30" fillId="0" borderId="12" xfId="66" applyNumberFormat="1" applyFont="1" applyFill="1" applyBorder="1" applyAlignment="1" applyProtection="1">
      <alignment horizontal="right" vertical="top" wrapText="1"/>
      <protection locked="0"/>
    </xf>
    <xf numFmtId="2" fontId="30" fillId="0" borderId="27" xfId="66" applyNumberFormat="1" applyFont="1" applyFill="1" applyBorder="1" applyAlignment="1" applyProtection="1">
      <alignment horizontal="right" vertical="top" wrapText="1"/>
      <protection locked="0"/>
    </xf>
    <xf numFmtId="0" fontId="30" fillId="27" borderId="22" xfId="4" applyFont="1" applyFill="1" applyBorder="1" applyAlignment="1" applyProtection="1">
      <alignment horizontal="right" vertical="top" wrapText="1"/>
      <protection locked="0"/>
    </xf>
    <xf numFmtId="2" fontId="30" fillId="27" borderId="27" xfId="66" applyNumberFormat="1" applyFont="1" applyFill="1" applyBorder="1" applyAlignment="1" applyProtection="1">
      <alignment horizontal="right" vertical="top"/>
      <protection locked="0"/>
    </xf>
    <xf numFmtId="0" fontId="30" fillId="27" borderId="22" xfId="70" applyFont="1" applyFill="1" applyBorder="1" applyAlignment="1" applyProtection="1">
      <alignment horizontal="right" vertical="top"/>
      <protection locked="0"/>
    </xf>
    <xf numFmtId="37" fontId="26" fillId="28" borderId="26" xfId="66" applyNumberFormat="1" applyFont="1" applyFill="1" applyBorder="1" applyAlignment="1" applyProtection="1">
      <alignment horizontal="right" vertical="top"/>
      <protection locked="0"/>
    </xf>
    <xf numFmtId="2" fontId="29" fillId="0" borderId="1" xfId="49" applyNumberFormat="1" applyFont="1" applyFill="1" applyBorder="1" applyAlignment="1" applyProtection="1">
      <alignment horizontal="right" vertical="top"/>
      <protection locked="0"/>
    </xf>
    <xf numFmtId="2" fontId="26" fillId="28" borderId="23" xfId="49" applyNumberFormat="1" applyFont="1" applyFill="1" applyBorder="1" applyAlignment="1" applyProtection="1">
      <alignment horizontal="right" vertical="top" wrapText="1"/>
      <protection locked="0"/>
    </xf>
    <xf numFmtId="2" fontId="29" fillId="0" borderId="27" xfId="72" applyNumberFormat="1" applyFont="1" applyFill="1" applyBorder="1" applyAlignment="1" applyProtection="1">
      <alignment horizontal="right" vertical="top"/>
      <protection locked="0"/>
    </xf>
    <xf numFmtId="2" fontId="26" fillId="28" borderId="24" xfId="49" applyNumberFormat="1" applyFont="1" applyFill="1" applyBorder="1" applyAlignment="1" applyProtection="1">
      <alignment horizontal="right" vertical="top"/>
      <protection locked="0"/>
    </xf>
    <xf numFmtId="0" fontId="29" fillId="0" borderId="22" xfId="4" applyFont="1" applyFill="1" applyBorder="1" applyAlignment="1" applyProtection="1">
      <alignment horizontal="left" vertical="top" wrapText="1"/>
    </xf>
    <xf numFmtId="0" fontId="29" fillId="0" borderId="22" xfId="4" applyFont="1" applyFill="1" applyBorder="1" applyAlignment="1" applyProtection="1">
      <alignment horizontal="center" vertical="top" wrapText="1"/>
      <protection locked="0"/>
    </xf>
    <xf numFmtId="2" fontId="29" fillId="0" borderId="12" xfId="4" applyNumberFormat="1" applyFont="1" applyFill="1" applyBorder="1" applyAlignment="1" applyProtection="1">
      <alignment horizontal="right" vertical="top" wrapText="1"/>
      <protection locked="0"/>
    </xf>
    <xf numFmtId="4" fontId="29" fillId="0" borderId="12" xfId="4" applyNumberFormat="1" applyFont="1" applyBorder="1" applyAlignment="1" applyProtection="1">
      <alignment horizontal="right" vertical="top" wrapText="1"/>
    </xf>
    <xf numFmtId="0" fontId="0" fillId="0" borderId="22" xfId="4" applyFont="1" applyFill="1" applyBorder="1" applyAlignment="1">
      <alignment vertical="top" wrapText="1"/>
    </xf>
    <xf numFmtId="0" fontId="28" fillId="23" borderId="12" xfId="4" applyFont="1" applyFill="1" applyBorder="1" applyAlignment="1">
      <alignment horizontal="left" vertical="top" wrapText="1"/>
    </xf>
    <xf numFmtId="2" fontId="30" fillId="0" borderId="12" xfId="66" applyNumberFormat="1" applyFont="1" applyBorder="1" applyAlignment="1" applyProtection="1">
      <alignment horizontal="right" vertical="top"/>
      <protection locked="0"/>
    </xf>
    <xf numFmtId="2" fontId="26" fillId="24" borderId="29" xfId="69" applyNumberFormat="1" applyFont="1" applyFill="1" applyBorder="1" applyAlignment="1" applyProtection="1">
      <alignment horizontal="right" vertical="top" wrapText="1"/>
      <protection locked="0"/>
    </xf>
    <xf numFmtId="0" fontId="27" fillId="20" borderId="12" xfId="0" applyFont="1" applyFill="1" applyBorder="1" applyAlignment="1">
      <alignment horizontal="center" wrapText="1"/>
    </xf>
    <xf numFmtId="0" fontId="27" fillId="20" borderId="13" xfId="0" applyFont="1" applyFill="1" applyBorder="1" applyAlignment="1">
      <alignment horizontal="center" wrapText="1"/>
    </xf>
    <xf numFmtId="0" fontId="0"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21" borderId="12" xfId="0" applyFont="1" applyFill="1" applyBorder="1" applyAlignment="1">
      <alignment horizontal="center" vertical="center" wrapText="1"/>
    </xf>
    <xf numFmtId="0" fontId="1" fillId="21" borderId="13" xfId="0" applyFont="1" applyFill="1" applyBorder="1" applyAlignment="1">
      <alignment horizontal="center" vertical="center" wrapText="1"/>
    </xf>
    <xf numFmtId="0" fontId="0" fillId="0" borderId="12" xfId="0" applyBorder="1" applyAlignment="1">
      <alignment horizontal="center" wrapText="1"/>
    </xf>
    <xf numFmtId="0" fontId="0" fillId="0" borderId="13" xfId="0" applyBorder="1" applyAlignment="1">
      <alignment horizontal="center" wrapText="1"/>
    </xf>
    <xf numFmtId="0" fontId="26" fillId="20" borderId="0" xfId="0" applyFont="1" applyFill="1" applyBorder="1" applyAlignment="1">
      <alignment horizontal="center" wrapText="1"/>
    </xf>
    <xf numFmtId="0" fontId="0" fillId="0" borderId="27" xfId="0" applyFont="1" applyBorder="1" applyAlignment="1">
      <alignment vertical="top" wrapText="1"/>
    </xf>
    <xf numFmtId="0" fontId="0" fillId="0" borderId="22" xfId="0" applyFont="1" applyBorder="1" applyAlignment="1">
      <alignment horizontal="center" vertical="top" wrapText="1"/>
    </xf>
    <xf numFmtId="0" fontId="1" fillId="2" borderId="0" xfId="0" applyFont="1" applyFill="1" applyAlignment="1">
      <alignment horizontal="center" wrapText="1"/>
    </xf>
    <xf numFmtId="0" fontId="26" fillId="24" borderId="16" xfId="4" applyFont="1" applyFill="1" applyBorder="1" applyAlignment="1" applyProtection="1">
      <alignment horizontal="center"/>
    </xf>
    <xf numFmtId="0" fontId="26" fillId="24" borderId="17" xfId="4" applyFont="1" applyFill="1" applyBorder="1" applyAlignment="1" applyProtection="1">
      <alignment horizontal="center"/>
    </xf>
    <xf numFmtId="0" fontId="26" fillId="24" borderId="18" xfId="4" applyFont="1" applyFill="1" applyBorder="1" applyAlignment="1" applyProtection="1">
      <alignment horizontal="center"/>
    </xf>
    <xf numFmtId="0" fontId="26" fillId="24" borderId="21" xfId="4" applyFont="1" applyFill="1" applyBorder="1" applyAlignment="1" applyProtection="1">
      <alignment horizontal="left" vertical="top" wrapText="1"/>
    </xf>
    <xf numFmtId="0" fontId="26" fillId="24" borderId="15" xfId="4" applyFont="1" applyFill="1" applyBorder="1" applyAlignment="1" applyProtection="1">
      <alignment horizontal="left" vertical="top" wrapText="1"/>
    </xf>
    <xf numFmtId="0" fontId="26" fillId="24" borderId="14" xfId="4" applyFont="1" applyFill="1" applyBorder="1" applyAlignment="1" applyProtection="1">
      <alignment horizontal="center" wrapText="1"/>
    </xf>
    <xf numFmtId="0" fontId="26" fillId="24" borderId="14" xfId="4" applyFont="1" applyFill="1" applyBorder="1" applyAlignment="1" applyProtection="1">
      <alignment horizontal="center"/>
    </xf>
    <xf numFmtId="0" fontId="29" fillId="0" borderId="38" xfId="4" applyFont="1" applyFill="1" applyBorder="1" applyAlignment="1" applyProtection="1">
      <alignment horizontal="center" vertical="center" wrapText="1"/>
    </xf>
    <xf numFmtId="0" fontId="29" fillId="0" borderId="39" xfId="4" applyFont="1" applyFill="1" applyBorder="1" applyAlignment="1" applyProtection="1">
      <alignment horizontal="center" vertical="center" wrapText="1"/>
    </xf>
    <xf numFmtId="0" fontId="26" fillId="28" borderId="16" xfId="4" applyFont="1" applyFill="1" applyBorder="1" applyAlignment="1">
      <alignment horizontal="center"/>
    </xf>
    <xf numFmtId="0" fontId="26" fillId="28" borderId="17" xfId="4" applyFont="1" applyFill="1" applyBorder="1" applyAlignment="1">
      <alignment horizontal="center"/>
    </xf>
    <xf numFmtId="0" fontId="26" fillId="28" borderId="18" xfId="4" applyFont="1" applyFill="1" applyBorder="1" applyAlignment="1">
      <alignment horizontal="center"/>
    </xf>
    <xf numFmtId="0" fontId="26" fillId="28" borderId="14" xfId="4" applyFont="1" applyFill="1" applyBorder="1" applyAlignment="1">
      <alignment horizontal="center"/>
    </xf>
    <xf numFmtId="0" fontId="29" fillId="0" borderId="28" xfId="4" applyFont="1" applyFill="1" applyBorder="1" applyAlignment="1">
      <alignment horizontal="left" vertical="top" wrapText="1"/>
    </xf>
    <xf numFmtId="0" fontId="29" fillId="0" borderId="0" xfId="4" applyFont="1" applyFill="1" applyBorder="1" applyAlignment="1">
      <alignment horizontal="left" vertical="top" wrapText="1"/>
    </xf>
    <xf numFmtId="0" fontId="26" fillId="28" borderId="35" xfId="69" applyFont="1" applyFill="1" applyBorder="1" applyAlignment="1" applyProtection="1">
      <alignment horizontal="left" vertical="center" wrapText="1"/>
    </xf>
    <xf numFmtId="0" fontId="26" fillId="28" borderId="36" xfId="69" applyFont="1" applyFill="1" applyBorder="1" applyAlignment="1" applyProtection="1">
      <alignment horizontal="left" vertical="center" wrapText="1"/>
    </xf>
    <xf numFmtId="0" fontId="26" fillId="28" borderId="37" xfId="69" applyFont="1" applyFill="1" applyBorder="1" applyAlignment="1" applyProtection="1">
      <alignment horizontal="left" vertical="center" wrapText="1"/>
    </xf>
    <xf numFmtId="0" fontId="26" fillId="28" borderId="14" xfId="4" applyFont="1" applyFill="1" applyBorder="1" applyAlignment="1">
      <alignment horizontal="center" wrapText="1"/>
    </xf>
    <xf numFmtId="0" fontId="29" fillId="0" borderId="32" xfId="68" applyFont="1" applyFill="1" applyBorder="1" applyAlignment="1" applyProtection="1">
      <alignment horizontal="center" vertical="center" wrapText="1"/>
    </xf>
    <xf numFmtId="0" fontId="29" fillId="0" borderId="33" xfId="68" applyFont="1" applyFill="1" applyBorder="1" applyAlignment="1" applyProtection="1">
      <alignment horizontal="center" vertical="center" wrapText="1"/>
    </xf>
    <xf numFmtId="0" fontId="29" fillId="0" borderId="34" xfId="68" applyFont="1" applyFill="1" applyBorder="1" applyAlignment="1" applyProtection="1">
      <alignment horizontal="center" vertical="center" wrapText="1"/>
    </xf>
    <xf numFmtId="0" fontId="26" fillId="28" borderId="21" xfId="69" applyFont="1" applyFill="1" applyBorder="1" applyAlignment="1" applyProtection="1">
      <alignment horizontal="left" vertical="center" wrapText="1"/>
      <protection locked="0"/>
    </xf>
    <xf numFmtId="0" fontId="26" fillId="28" borderId="15" xfId="69" applyFont="1" applyFill="1" applyBorder="1" applyAlignment="1" applyProtection="1">
      <alignment horizontal="left" vertical="center"/>
      <protection locked="0"/>
    </xf>
    <xf numFmtId="0" fontId="26" fillId="28" borderId="14" xfId="4" applyFont="1" applyFill="1" applyBorder="1" applyAlignment="1">
      <alignment horizontal="center" vertical="top"/>
    </xf>
    <xf numFmtId="0" fontId="26" fillId="28" borderId="16" xfId="4" applyFont="1" applyFill="1" applyBorder="1" applyAlignment="1">
      <alignment horizontal="center" vertical="top"/>
    </xf>
    <xf numFmtId="0" fontId="26" fillId="28" borderId="17" xfId="4" applyFont="1" applyFill="1" applyBorder="1" applyAlignment="1">
      <alignment horizontal="center" vertical="top"/>
    </xf>
    <xf numFmtId="0" fontId="26" fillId="28" borderId="18" xfId="4" applyFont="1" applyFill="1" applyBorder="1" applyAlignment="1">
      <alignment horizontal="center" vertical="top"/>
    </xf>
    <xf numFmtId="0" fontId="29" fillId="27" borderId="28" xfId="4" applyFont="1" applyFill="1" applyBorder="1" applyAlignment="1">
      <alignment horizontal="left" vertical="top" wrapText="1"/>
    </xf>
    <xf numFmtId="0" fontId="29" fillId="27" borderId="0" xfId="4" applyFont="1" applyFill="1" applyBorder="1" applyAlignment="1">
      <alignment horizontal="left" vertical="top" wrapText="1"/>
    </xf>
    <xf numFmtId="0" fontId="26" fillId="28" borderId="21" xfId="4" applyFont="1" applyFill="1" applyBorder="1" applyAlignment="1">
      <alignment horizontal="left" vertical="top" wrapText="1"/>
    </xf>
    <xf numFmtId="0" fontId="26" fillId="28" borderId="15" xfId="4" applyFont="1" applyFill="1" applyBorder="1" applyAlignment="1">
      <alignment horizontal="left" vertical="top" wrapText="1"/>
    </xf>
    <xf numFmtId="0" fontId="26" fillId="28" borderId="16" xfId="71" applyFont="1" applyFill="1" applyBorder="1" applyAlignment="1" applyProtection="1">
      <alignment horizontal="center" vertical="top" wrapText="1"/>
    </xf>
    <xf numFmtId="0" fontId="26" fillId="28" borderId="17" xfId="71" applyFont="1" applyFill="1" applyBorder="1" applyAlignment="1" applyProtection="1">
      <alignment horizontal="center" vertical="top" wrapText="1"/>
    </xf>
    <xf numFmtId="0" fontId="26" fillId="28" borderId="18" xfId="71" applyFont="1" applyFill="1" applyBorder="1" applyAlignment="1" applyProtection="1">
      <alignment horizontal="center" vertical="top" wrapText="1"/>
    </xf>
  </cellXfs>
  <cellStyles count="73">
    <cellStyle name="_Appendix 1 Form B 01 - Commercial Bid Details" xfId="2"/>
    <cellStyle name="_Grasim Industries-R0-AFAS-19.01.08" xfId="3"/>
    <cellStyle name="0,0_x000d__x000a_NA_x000d__x000a_" xfId="4"/>
    <cellStyle name="0,0_x000d__x000a_NA_x000d__x000a_ 2" xfId="70"/>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Bad 2" xfId="29"/>
    <cellStyle name="Calculation 2" xfId="30"/>
    <cellStyle name="Check Cell 2" xfId="31"/>
    <cellStyle name="Comma" xfId="65" builtinId="3"/>
    <cellStyle name="Comma 2" xfId="32"/>
    <cellStyle name="Comma 2 2" xfId="66"/>
    <cellStyle name="Comma 2 3" xfId="72"/>
    <cellStyle name="Comma 3" xfId="33"/>
    <cellStyle name="Comma 3 2" xfId="67"/>
    <cellStyle name="Currency 2" xfId="34"/>
    <cellStyle name="Currency 3" xfId="35"/>
    <cellStyle name="Explanatory Text 2" xfId="36"/>
    <cellStyle name="Good 2" xfId="37"/>
    <cellStyle name="Header" xfId="38"/>
    <cellStyle name="Heading 1 2" xfId="39"/>
    <cellStyle name="Heading 2 2" xfId="40"/>
    <cellStyle name="Heading 3 2" xfId="41"/>
    <cellStyle name="Heading 4 2" xfId="42"/>
    <cellStyle name="Input 2" xfId="43"/>
    <cellStyle name="Linked Cell 2" xfId="44"/>
    <cellStyle name="Neutral 2" xfId="45"/>
    <cellStyle name="Normal" xfId="0" builtinId="0"/>
    <cellStyle name="Normal 2" xfId="46"/>
    <cellStyle name="Normal 3" xfId="47"/>
    <cellStyle name="Normal 3 2" xfId="71"/>
    <cellStyle name="Normal 3 3" xfId="69"/>
    <cellStyle name="Normal 4" xfId="48"/>
    <cellStyle name="Normal 5" xfId="49"/>
    <cellStyle name="Normal 6" xfId="50"/>
    <cellStyle name="Normal 6 2" xfId="68"/>
    <cellStyle name="Normal 7" xfId="1"/>
    <cellStyle name="Normal 8" xfId="64"/>
    <cellStyle name="Note 2" xfId="52"/>
    <cellStyle name="Note 3" xfId="53"/>
    <cellStyle name="Note 4" xfId="54"/>
    <cellStyle name="Note 5" xfId="51"/>
    <cellStyle name="Output 2" xfId="55"/>
    <cellStyle name="Percent 2" xfId="56"/>
    <cellStyle name="Percent 3" xfId="57"/>
    <cellStyle name="Style 1" xfId="58"/>
    <cellStyle name="Style 1 2" xfId="59"/>
    <cellStyle name="Style 1 3" xfId="60"/>
    <cellStyle name="Title 2" xfId="61"/>
    <cellStyle name="Total 2" xfId="62"/>
    <cellStyle name="Warning Text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O59"/>
  <sheetViews>
    <sheetView topLeftCell="B47" workbookViewId="0">
      <selection activeCell="D55" sqref="D55"/>
    </sheetView>
  </sheetViews>
  <sheetFormatPr defaultRowHeight="15"/>
  <cols>
    <col min="1" max="2" width="9.140625" style="1"/>
    <col min="3" max="3" width="4.85546875" style="1" bestFit="1" customWidth="1"/>
    <col min="4" max="4" width="28" style="1" customWidth="1"/>
    <col min="5" max="5" width="11.7109375" style="1" customWidth="1"/>
    <col min="6" max="6" width="26.5703125" style="1" customWidth="1"/>
    <col min="7" max="7" width="13" style="1" customWidth="1"/>
    <col min="8" max="16384" width="9.140625" style="1"/>
  </cols>
  <sheetData>
    <row r="2" spans="3:15" ht="15" customHeight="1">
      <c r="C2" s="276" t="s">
        <v>68</v>
      </c>
      <c r="D2" s="276"/>
      <c r="E2" s="276"/>
      <c r="F2" s="276"/>
      <c r="G2" s="276"/>
      <c r="H2" s="276"/>
      <c r="I2" s="276"/>
      <c r="J2" s="276"/>
      <c r="K2" s="276"/>
      <c r="L2" s="276"/>
      <c r="M2" s="276"/>
      <c r="N2" s="276"/>
      <c r="O2" s="276"/>
    </row>
    <row r="3" spans="3:15" ht="46.5" customHeight="1">
      <c r="C3" s="6" t="s">
        <v>0</v>
      </c>
      <c r="D3" s="11" t="s">
        <v>32</v>
      </c>
      <c r="E3" s="11" t="s">
        <v>1</v>
      </c>
      <c r="F3" s="8" t="s">
        <v>31</v>
      </c>
      <c r="G3" s="8" t="s">
        <v>45</v>
      </c>
      <c r="H3" s="8" t="s">
        <v>26</v>
      </c>
      <c r="I3" s="8" t="s">
        <v>27</v>
      </c>
      <c r="J3" s="8" t="s">
        <v>28</v>
      </c>
      <c r="K3" s="8" t="s">
        <v>29</v>
      </c>
      <c r="L3" s="8" t="s">
        <v>30</v>
      </c>
      <c r="M3" s="8" t="s">
        <v>47</v>
      </c>
      <c r="N3" s="8" t="s">
        <v>48</v>
      </c>
      <c r="O3" s="8" t="s">
        <v>71</v>
      </c>
    </row>
    <row r="4" spans="3:15" ht="46.5" customHeight="1">
      <c r="C4" s="16" t="s">
        <v>56</v>
      </c>
      <c r="D4" s="16" t="s">
        <v>73</v>
      </c>
      <c r="E4" s="16"/>
      <c r="F4" s="16"/>
      <c r="G4" s="16"/>
      <c r="H4" s="17"/>
      <c r="I4" s="17"/>
      <c r="J4" s="17"/>
      <c r="K4" s="17"/>
      <c r="L4" s="17"/>
      <c r="M4" s="17"/>
      <c r="N4" s="17"/>
      <c r="O4" s="17"/>
    </row>
    <row r="5" spans="3:15">
      <c r="C5" s="271">
        <v>1</v>
      </c>
      <c r="D5" s="270" t="s">
        <v>17</v>
      </c>
      <c r="E5" s="270" t="s">
        <v>2</v>
      </c>
      <c r="F5" s="270" t="s">
        <v>37</v>
      </c>
      <c r="G5" s="270"/>
      <c r="H5" s="270"/>
      <c r="I5" s="270"/>
      <c r="J5" s="270"/>
      <c r="K5" s="270"/>
      <c r="L5" s="270"/>
      <c r="M5" s="270"/>
      <c r="N5" s="270"/>
      <c r="O5" s="270"/>
    </row>
    <row r="6" spans="3:15">
      <c r="C6" s="271"/>
      <c r="D6" s="270"/>
      <c r="E6" s="270"/>
      <c r="F6" s="270"/>
      <c r="G6" s="270"/>
      <c r="H6" s="270"/>
      <c r="I6" s="270"/>
      <c r="J6" s="270"/>
      <c r="K6" s="270"/>
      <c r="L6" s="270"/>
      <c r="M6" s="270"/>
      <c r="N6" s="270"/>
      <c r="O6" s="270"/>
    </row>
    <row r="7" spans="3:15">
      <c r="C7" s="271">
        <v>2</v>
      </c>
      <c r="D7" s="270" t="s">
        <v>17</v>
      </c>
      <c r="E7" s="271" t="s">
        <v>2</v>
      </c>
      <c r="F7" s="271" t="s">
        <v>4</v>
      </c>
      <c r="G7" s="271"/>
      <c r="H7" s="271"/>
      <c r="I7" s="271"/>
      <c r="J7" s="271"/>
      <c r="K7" s="271"/>
      <c r="L7" s="271"/>
      <c r="M7" s="271"/>
      <c r="N7" s="271"/>
      <c r="O7" s="271"/>
    </row>
    <row r="8" spans="3:15">
      <c r="C8" s="271"/>
      <c r="D8" s="270"/>
      <c r="E8" s="271"/>
      <c r="F8" s="271"/>
      <c r="G8" s="271"/>
      <c r="H8" s="271"/>
      <c r="I8" s="271"/>
      <c r="J8" s="271"/>
      <c r="K8" s="271"/>
      <c r="L8" s="271"/>
      <c r="M8" s="271"/>
      <c r="N8" s="271"/>
      <c r="O8" s="271"/>
    </row>
    <row r="9" spans="3:15">
      <c r="C9" s="271">
        <v>3</v>
      </c>
      <c r="D9" s="270" t="s">
        <v>17</v>
      </c>
      <c r="E9" s="270" t="s">
        <v>2</v>
      </c>
      <c r="F9" s="270" t="s">
        <v>3</v>
      </c>
      <c r="G9" s="270"/>
      <c r="H9" s="270"/>
      <c r="I9" s="270"/>
      <c r="J9" s="270"/>
      <c r="K9" s="270"/>
      <c r="L9" s="270"/>
      <c r="M9" s="270"/>
      <c r="N9" s="270"/>
      <c r="O9" s="270"/>
    </row>
    <row r="10" spans="3:15">
      <c r="C10" s="271"/>
      <c r="D10" s="270"/>
      <c r="E10" s="270"/>
      <c r="F10" s="270"/>
      <c r="G10" s="270"/>
      <c r="H10" s="270"/>
      <c r="I10" s="270"/>
      <c r="J10" s="270"/>
      <c r="K10" s="270"/>
      <c r="L10" s="270"/>
      <c r="M10" s="270"/>
      <c r="N10" s="270"/>
      <c r="O10" s="270"/>
    </row>
    <row r="11" spans="3:15">
      <c r="C11" s="271">
        <v>4</v>
      </c>
      <c r="D11" s="270" t="s">
        <v>18</v>
      </c>
      <c r="E11" s="271" t="s">
        <v>5</v>
      </c>
      <c r="F11" s="271" t="s">
        <v>6</v>
      </c>
      <c r="G11" s="271"/>
      <c r="H11" s="271"/>
      <c r="I11" s="271"/>
      <c r="J11" s="271"/>
      <c r="K11" s="271"/>
      <c r="L11" s="271"/>
      <c r="M11" s="271"/>
      <c r="N11" s="271"/>
      <c r="O11" s="271"/>
    </row>
    <row r="12" spans="3:15">
      <c r="C12" s="271"/>
      <c r="D12" s="270"/>
      <c r="E12" s="271"/>
      <c r="F12" s="271"/>
      <c r="G12" s="271"/>
      <c r="H12" s="271"/>
      <c r="I12" s="271"/>
      <c r="J12" s="271"/>
      <c r="K12" s="271"/>
      <c r="L12" s="271"/>
      <c r="M12" s="271"/>
      <c r="N12" s="271"/>
      <c r="O12" s="271"/>
    </row>
    <row r="13" spans="3:15">
      <c r="C13" s="271">
        <v>5</v>
      </c>
      <c r="D13" s="270" t="s">
        <v>18</v>
      </c>
      <c r="E13" s="270" t="s">
        <v>5</v>
      </c>
      <c r="F13" s="270" t="s">
        <v>7</v>
      </c>
      <c r="G13" s="270"/>
      <c r="H13" s="270"/>
      <c r="I13" s="270"/>
      <c r="J13" s="270"/>
      <c r="K13" s="270"/>
      <c r="L13" s="270"/>
      <c r="M13" s="270"/>
      <c r="N13" s="270"/>
      <c r="O13" s="270"/>
    </row>
    <row r="14" spans="3:15">
      <c r="C14" s="271"/>
      <c r="D14" s="270"/>
      <c r="E14" s="270"/>
      <c r="F14" s="270"/>
      <c r="G14" s="270"/>
      <c r="H14" s="270"/>
      <c r="I14" s="270"/>
      <c r="J14" s="270"/>
      <c r="K14" s="270"/>
      <c r="L14" s="270"/>
      <c r="M14" s="270"/>
      <c r="N14" s="270"/>
      <c r="O14" s="270"/>
    </row>
    <row r="15" spans="3:15">
      <c r="C15" s="271">
        <v>6</v>
      </c>
      <c r="D15" s="270" t="s">
        <v>18</v>
      </c>
      <c r="E15" s="270" t="s">
        <v>8</v>
      </c>
      <c r="F15" s="270" t="s">
        <v>12</v>
      </c>
      <c r="G15" s="270"/>
      <c r="H15" s="270"/>
      <c r="I15" s="270"/>
      <c r="J15" s="270"/>
      <c r="K15" s="270"/>
      <c r="L15" s="270"/>
      <c r="M15" s="270"/>
      <c r="N15" s="270"/>
      <c r="O15" s="270"/>
    </row>
    <row r="16" spans="3:15">
      <c r="C16" s="271"/>
      <c r="D16" s="270"/>
      <c r="E16" s="270"/>
      <c r="F16" s="270"/>
      <c r="G16" s="270"/>
      <c r="H16" s="270"/>
      <c r="I16" s="270"/>
      <c r="J16" s="270"/>
      <c r="K16" s="270"/>
      <c r="L16" s="270"/>
      <c r="M16" s="270"/>
      <c r="N16" s="270"/>
      <c r="O16" s="270"/>
    </row>
    <row r="17" spans="3:15">
      <c r="C17" s="271">
        <v>7</v>
      </c>
      <c r="D17" s="270" t="s">
        <v>38</v>
      </c>
      <c r="E17" s="270" t="s">
        <v>13</v>
      </c>
      <c r="F17" s="270" t="s">
        <v>9</v>
      </c>
      <c r="G17" s="270"/>
      <c r="H17" s="270"/>
      <c r="I17" s="270"/>
      <c r="J17" s="270"/>
      <c r="K17" s="270"/>
      <c r="L17" s="270"/>
      <c r="M17" s="270"/>
      <c r="N17" s="270"/>
      <c r="O17" s="270"/>
    </row>
    <row r="18" spans="3:15">
      <c r="C18" s="271"/>
      <c r="D18" s="270"/>
      <c r="E18" s="270"/>
      <c r="F18" s="270"/>
      <c r="G18" s="270"/>
      <c r="H18" s="270"/>
      <c r="I18" s="270"/>
      <c r="J18" s="270"/>
      <c r="K18" s="270"/>
      <c r="L18" s="270"/>
      <c r="M18" s="270"/>
      <c r="N18" s="270"/>
      <c r="O18" s="270"/>
    </row>
    <row r="19" spans="3:15">
      <c r="C19" s="271">
        <v>8</v>
      </c>
      <c r="D19" s="270" t="s">
        <v>41</v>
      </c>
      <c r="E19" s="270" t="s">
        <v>11</v>
      </c>
      <c r="F19" s="270" t="s">
        <v>14</v>
      </c>
      <c r="G19" s="270"/>
      <c r="H19" s="270"/>
      <c r="I19" s="270"/>
      <c r="J19" s="270"/>
      <c r="K19" s="270"/>
      <c r="L19" s="270"/>
      <c r="M19" s="270"/>
      <c r="N19" s="270"/>
      <c r="O19" s="270"/>
    </row>
    <row r="20" spans="3:15">
      <c r="C20" s="271"/>
      <c r="D20" s="270"/>
      <c r="E20" s="270"/>
      <c r="F20" s="270"/>
      <c r="G20" s="270"/>
      <c r="H20" s="270"/>
      <c r="I20" s="270"/>
      <c r="J20" s="270"/>
      <c r="K20" s="270"/>
      <c r="L20" s="270"/>
      <c r="M20" s="270"/>
      <c r="N20" s="270"/>
      <c r="O20" s="270"/>
    </row>
    <row r="21" spans="3:15">
      <c r="C21" s="271">
        <v>9</v>
      </c>
      <c r="D21" s="270" t="s">
        <v>41</v>
      </c>
      <c r="E21" s="270" t="s">
        <v>11</v>
      </c>
      <c r="F21" s="270" t="s">
        <v>15</v>
      </c>
      <c r="G21" s="270"/>
      <c r="H21" s="270"/>
      <c r="I21" s="270"/>
      <c r="J21" s="270"/>
      <c r="K21" s="270"/>
      <c r="L21" s="270"/>
      <c r="M21" s="270"/>
      <c r="N21" s="270"/>
      <c r="O21" s="270"/>
    </row>
    <row r="22" spans="3:15">
      <c r="C22" s="271"/>
      <c r="D22" s="270"/>
      <c r="E22" s="270"/>
      <c r="F22" s="270"/>
      <c r="G22" s="270"/>
      <c r="H22" s="270"/>
      <c r="I22" s="270"/>
      <c r="J22" s="270"/>
      <c r="K22" s="270"/>
      <c r="L22" s="270"/>
      <c r="M22" s="270"/>
      <c r="N22" s="270"/>
      <c r="O22" s="270"/>
    </row>
    <row r="23" spans="3:15">
      <c r="C23" s="271">
        <v>10</v>
      </c>
      <c r="D23" s="270" t="s">
        <v>41</v>
      </c>
      <c r="E23" s="270" t="s">
        <v>11</v>
      </c>
      <c r="F23" s="270" t="s">
        <v>16</v>
      </c>
      <c r="G23" s="270"/>
      <c r="H23" s="270"/>
      <c r="I23" s="270"/>
      <c r="J23" s="270"/>
      <c r="K23" s="270"/>
      <c r="L23" s="270"/>
      <c r="M23" s="270"/>
      <c r="N23" s="270"/>
      <c r="O23" s="270"/>
    </row>
    <row r="24" spans="3:15">
      <c r="C24" s="271"/>
      <c r="D24" s="270"/>
      <c r="E24" s="270"/>
      <c r="F24" s="270"/>
      <c r="G24" s="270"/>
      <c r="H24" s="270"/>
      <c r="I24" s="270"/>
      <c r="J24" s="270"/>
      <c r="K24" s="270"/>
      <c r="L24" s="270"/>
      <c r="M24" s="270"/>
      <c r="N24" s="270"/>
      <c r="O24" s="270"/>
    </row>
    <row r="25" spans="3:15">
      <c r="C25" s="271">
        <v>11</v>
      </c>
      <c r="D25" s="270" t="s">
        <v>39</v>
      </c>
      <c r="E25" s="270" t="s">
        <v>10</v>
      </c>
      <c r="F25" s="270" t="s">
        <v>40</v>
      </c>
      <c r="G25" s="270"/>
      <c r="H25" s="270"/>
      <c r="I25" s="270"/>
      <c r="J25" s="270"/>
      <c r="K25" s="270"/>
      <c r="L25" s="270"/>
      <c r="M25" s="270"/>
      <c r="N25" s="270"/>
      <c r="O25" s="270"/>
    </row>
    <row r="26" spans="3:15">
      <c r="C26" s="271"/>
      <c r="D26" s="270"/>
      <c r="E26" s="270"/>
      <c r="F26" s="270"/>
      <c r="G26" s="270"/>
      <c r="H26" s="270"/>
      <c r="I26" s="270"/>
      <c r="J26" s="270"/>
      <c r="K26" s="270"/>
      <c r="L26" s="270"/>
      <c r="M26" s="270"/>
      <c r="N26" s="270"/>
      <c r="O26" s="270"/>
    </row>
    <row r="27" spans="3:15" ht="30">
      <c r="C27" s="13"/>
      <c r="D27" s="13" t="s">
        <v>66</v>
      </c>
      <c r="E27" s="13"/>
      <c r="F27" s="13"/>
      <c r="G27" s="13"/>
      <c r="H27" s="13"/>
      <c r="I27" s="13"/>
      <c r="J27" s="13"/>
      <c r="K27" s="13"/>
      <c r="L27" s="13"/>
      <c r="M27" s="13"/>
      <c r="N27" s="13"/>
      <c r="O27" s="13"/>
    </row>
    <row r="28" spans="3:15">
      <c r="C28" s="16" t="s">
        <v>74</v>
      </c>
      <c r="D28" s="16" t="s">
        <v>69</v>
      </c>
      <c r="E28" s="16"/>
      <c r="F28" s="16"/>
      <c r="G28" s="16"/>
      <c r="H28" s="17"/>
      <c r="I28" s="17"/>
      <c r="J28" s="17"/>
      <c r="K28" s="17"/>
      <c r="L28" s="17"/>
      <c r="M28" s="17"/>
      <c r="N28" s="17"/>
      <c r="O28" s="17"/>
    </row>
    <row r="29" spans="3:15" ht="45">
      <c r="C29" s="7" t="s">
        <v>0</v>
      </c>
      <c r="D29" s="7" t="s">
        <v>70</v>
      </c>
      <c r="E29" s="7" t="s">
        <v>33</v>
      </c>
      <c r="F29" s="7" t="s">
        <v>34</v>
      </c>
      <c r="G29" s="7" t="s">
        <v>25</v>
      </c>
      <c r="H29" s="8" t="s">
        <v>26</v>
      </c>
      <c r="I29" s="8" t="s">
        <v>27</v>
      </c>
      <c r="J29" s="8" t="s">
        <v>28</v>
      </c>
      <c r="K29" s="8" t="s">
        <v>29</v>
      </c>
      <c r="L29" s="8" t="s">
        <v>30</v>
      </c>
      <c r="M29" s="8" t="s">
        <v>47</v>
      </c>
      <c r="N29" s="8" t="s">
        <v>48</v>
      </c>
      <c r="O29" s="8" t="s">
        <v>71</v>
      </c>
    </row>
    <row r="30" spans="3:15">
      <c r="C30" s="2">
        <v>1</v>
      </c>
      <c r="D30" s="4" t="s">
        <v>17</v>
      </c>
      <c r="E30" s="2"/>
      <c r="F30" s="4"/>
      <c r="G30" s="4"/>
      <c r="H30" s="2"/>
      <c r="I30" s="2"/>
      <c r="J30" s="2"/>
      <c r="K30" s="2"/>
      <c r="L30" s="2"/>
      <c r="M30" s="2"/>
      <c r="N30" s="2"/>
      <c r="O30" s="2"/>
    </row>
    <row r="31" spans="3:15">
      <c r="C31" s="2">
        <v>2</v>
      </c>
      <c r="D31" s="4" t="s">
        <v>18</v>
      </c>
      <c r="E31" s="2"/>
      <c r="F31" s="4"/>
      <c r="G31" s="4"/>
      <c r="H31" s="2"/>
      <c r="I31" s="2"/>
      <c r="J31" s="2"/>
      <c r="K31" s="2"/>
      <c r="L31" s="2"/>
      <c r="M31" s="2"/>
      <c r="N31" s="2"/>
      <c r="O31" s="2"/>
    </row>
    <row r="32" spans="3:15">
      <c r="C32" s="2">
        <v>3</v>
      </c>
      <c r="D32" s="4" t="s">
        <v>19</v>
      </c>
      <c r="E32" s="2"/>
      <c r="F32" s="4"/>
      <c r="G32" s="4"/>
      <c r="H32" s="2"/>
      <c r="I32" s="2"/>
      <c r="J32" s="2"/>
      <c r="K32" s="2"/>
      <c r="L32" s="2"/>
      <c r="M32" s="2"/>
      <c r="N32" s="2"/>
      <c r="O32" s="2"/>
    </row>
    <row r="33" spans="3:15">
      <c r="C33" s="2">
        <v>4</v>
      </c>
      <c r="D33" s="4" t="s">
        <v>20</v>
      </c>
      <c r="E33" s="2"/>
      <c r="F33" s="4"/>
      <c r="G33" s="4"/>
      <c r="H33" s="2"/>
      <c r="I33" s="2"/>
      <c r="J33" s="2"/>
      <c r="K33" s="2"/>
      <c r="L33" s="2"/>
      <c r="M33" s="2"/>
      <c r="N33" s="2"/>
      <c r="O33" s="2"/>
    </row>
    <row r="34" spans="3:15">
      <c r="C34" s="2">
        <v>5</v>
      </c>
      <c r="D34" s="4" t="s">
        <v>39</v>
      </c>
      <c r="E34" s="2"/>
      <c r="F34" s="4"/>
      <c r="G34" s="4"/>
      <c r="H34" s="2"/>
      <c r="I34" s="2"/>
      <c r="J34" s="2"/>
      <c r="K34" s="2"/>
      <c r="L34" s="2"/>
      <c r="M34" s="2"/>
      <c r="N34" s="2"/>
      <c r="O34" s="2"/>
    </row>
    <row r="35" spans="3:15">
      <c r="C35" s="2">
        <v>6</v>
      </c>
      <c r="D35" s="4" t="s">
        <v>35</v>
      </c>
      <c r="E35" s="2"/>
      <c r="F35" s="4"/>
      <c r="G35" s="4"/>
      <c r="H35" s="2"/>
      <c r="I35" s="2"/>
      <c r="J35" s="2"/>
      <c r="K35" s="2"/>
      <c r="L35" s="2"/>
      <c r="M35" s="2"/>
      <c r="N35" s="2"/>
      <c r="O35" s="2"/>
    </row>
    <row r="36" spans="3:15" ht="45">
      <c r="C36" s="2">
        <v>7</v>
      </c>
      <c r="D36" s="4" t="s">
        <v>42</v>
      </c>
      <c r="E36" s="2"/>
      <c r="F36" s="4"/>
      <c r="G36" s="4"/>
      <c r="H36" s="2"/>
      <c r="I36" s="2"/>
      <c r="J36" s="2"/>
      <c r="K36" s="2"/>
      <c r="L36" s="2"/>
      <c r="M36" s="2"/>
      <c r="N36" s="2"/>
      <c r="O36" s="2"/>
    </row>
    <row r="37" spans="3:15">
      <c r="C37" s="2">
        <v>8</v>
      </c>
      <c r="D37" s="3" t="s">
        <v>21</v>
      </c>
      <c r="E37" s="2"/>
      <c r="F37" s="4"/>
      <c r="G37" s="4"/>
      <c r="H37" s="2"/>
      <c r="I37" s="2"/>
      <c r="J37" s="2"/>
      <c r="K37" s="2"/>
      <c r="L37" s="2"/>
      <c r="M37" s="2"/>
      <c r="N37" s="2"/>
      <c r="O37" s="2"/>
    </row>
    <row r="38" spans="3:15">
      <c r="C38" s="2">
        <v>9</v>
      </c>
      <c r="D38" s="4" t="s">
        <v>22</v>
      </c>
      <c r="E38" s="2"/>
      <c r="F38" s="4"/>
      <c r="G38" s="4"/>
      <c r="H38" s="2"/>
      <c r="I38" s="2"/>
      <c r="J38" s="2"/>
      <c r="K38" s="2"/>
      <c r="L38" s="2"/>
      <c r="M38" s="2"/>
      <c r="N38" s="2"/>
      <c r="O38" s="2"/>
    </row>
    <row r="39" spans="3:15">
      <c r="C39" s="2">
        <v>10</v>
      </c>
      <c r="D39" s="4" t="s">
        <v>23</v>
      </c>
      <c r="E39" s="2"/>
      <c r="F39" s="4"/>
      <c r="G39" s="4"/>
      <c r="H39" s="2"/>
      <c r="I39" s="2"/>
      <c r="J39" s="2"/>
      <c r="K39" s="2"/>
      <c r="L39" s="2"/>
      <c r="M39" s="2"/>
      <c r="N39" s="2"/>
      <c r="O39" s="2"/>
    </row>
    <row r="40" spans="3:15">
      <c r="C40" s="2">
        <v>11</v>
      </c>
      <c r="D40" s="4" t="s">
        <v>24</v>
      </c>
      <c r="E40" s="2"/>
      <c r="F40" s="4"/>
      <c r="G40" s="4"/>
      <c r="H40" s="2"/>
      <c r="I40" s="2"/>
      <c r="J40" s="2"/>
      <c r="K40" s="2"/>
      <c r="L40" s="2"/>
      <c r="M40" s="2"/>
      <c r="N40" s="2"/>
      <c r="O40" s="2"/>
    </row>
    <row r="41" spans="3:15">
      <c r="C41" s="2">
        <v>12</v>
      </c>
      <c r="D41" s="4" t="s">
        <v>43</v>
      </c>
      <c r="E41" s="2"/>
      <c r="F41" s="4"/>
      <c r="G41" s="4"/>
      <c r="H41" s="2"/>
      <c r="I41" s="2"/>
      <c r="J41" s="2"/>
      <c r="K41" s="2"/>
      <c r="L41" s="2"/>
      <c r="M41" s="2"/>
      <c r="N41" s="2"/>
      <c r="O41" s="2"/>
    </row>
    <row r="42" spans="3:15">
      <c r="C42" s="2">
        <v>13</v>
      </c>
      <c r="D42" s="4" t="s">
        <v>44</v>
      </c>
      <c r="E42" s="2"/>
      <c r="F42" s="4"/>
      <c r="G42" s="4"/>
      <c r="H42" s="2"/>
      <c r="I42" s="2"/>
      <c r="J42" s="2"/>
      <c r="K42" s="2"/>
      <c r="L42" s="2"/>
      <c r="M42" s="2"/>
      <c r="N42" s="2"/>
      <c r="O42" s="2"/>
    </row>
    <row r="43" spans="3:15">
      <c r="C43" s="2">
        <v>14</v>
      </c>
      <c r="D43" s="4" t="s">
        <v>36</v>
      </c>
      <c r="E43" s="2"/>
      <c r="F43" s="4"/>
      <c r="G43" s="4"/>
      <c r="H43" s="2"/>
      <c r="I43" s="2"/>
      <c r="J43" s="2"/>
      <c r="K43" s="2"/>
      <c r="L43" s="2"/>
      <c r="M43" s="2"/>
      <c r="N43" s="2"/>
      <c r="O43" s="2"/>
    </row>
    <row r="44" spans="3:15">
      <c r="C44" s="13"/>
      <c r="D44" s="13" t="s">
        <v>72</v>
      </c>
      <c r="E44" s="13"/>
      <c r="F44" s="13"/>
      <c r="G44" s="13"/>
      <c r="H44" s="13"/>
      <c r="I44" s="13"/>
      <c r="J44" s="13"/>
      <c r="K44" s="13"/>
      <c r="L44" s="13"/>
      <c r="M44" s="13"/>
      <c r="N44" s="13"/>
      <c r="O44" s="13"/>
    </row>
    <row r="45" spans="3:15" ht="30">
      <c r="C45" s="16" t="s">
        <v>75</v>
      </c>
      <c r="D45" s="16" t="s">
        <v>82</v>
      </c>
      <c r="E45" s="16"/>
      <c r="F45" s="16"/>
      <c r="G45" s="16"/>
      <c r="H45" s="17"/>
      <c r="I45" s="17"/>
      <c r="J45" s="17"/>
      <c r="K45" s="17"/>
      <c r="L45" s="17"/>
      <c r="M45" s="17"/>
      <c r="N45" s="17"/>
      <c r="O45" s="17"/>
    </row>
    <row r="46" spans="3:15" s="18" customFormat="1" ht="45">
      <c r="C46" s="20" t="s">
        <v>79</v>
      </c>
      <c r="D46" s="20" t="s">
        <v>57</v>
      </c>
      <c r="E46" s="20" t="s">
        <v>58</v>
      </c>
      <c r="F46" s="20" t="s">
        <v>59</v>
      </c>
      <c r="G46" s="20" t="s">
        <v>60</v>
      </c>
      <c r="H46" s="8" t="s">
        <v>26</v>
      </c>
      <c r="I46" s="8" t="s">
        <v>27</v>
      </c>
      <c r="J46" s="8" t="s">
        <v>28</v>
      </c>
      <c r="K46" s="8" t="s">
        <v>29</v>
      </c>
      <c r="L46" s="8" t="s">
        <v>30</v>
      </c>
      <c r="M46" s="8" t="s">
        <v>47</v>
      </c>
      <c r="N46" s="8" t="s">
        <v>48</v>
      </c>
      <c r="O46" s="8" t="s">
        <v>71</v>
      </c>
    </row>
    <row r="47" spans="3:15" ht="45">
      <c r="C47" s="12">
        <v>1</v>
      </c>
      <c r="D47" s="4" t="s">
        <v>61</v>
      </c>
      <c r="E47" s="12" t="s">
        <v>67</v>
      </c>
      <c r="F47" s="12"/>
      <c r="G47" s="21">
        <v>300000</v>
      </c>
      <c r="H47" s="12"/>
      <c r="I47" s="12"/>
      <c r="J47" s="12"/>
      <c r="K47" s="12"/>
      <c r="L47" s="12"/>
      <c r="M47" s="12"/>
      <c r="N47" s="12"/>
      <c r="O47" s="12"/>
    </row>
    <row r="48" spans="3:15" ht="30">
      <c r="C48" s="12">
        <v>2</v>
      </c>
      <c r="D48" s="4" t="s">
        <v>5</v>
      </c>
      <c r="E48" s="12" t="s">
        <v>63</v>
      </c>
      <c r="F48" s="12"/>
      <c r="G48" s="21">
        <v>50000</v>
      </c>
      <c r="H48" s="12"/>
      <c r="I48" s="12"/>
      <c r="J48" s="12"/>
      <c r="K48" s="12"/>
      <c r="L48" s="12"/>
      <c r="M48" s="12"/>
      <c r="N48" s="12"/>
      <c r="O48" s="12"/>
    </row>
    <row r="49" spans="3:15" ht="30">
      <c r="C49" s="12">
        <v>3</v>
      </c>
      <c r="D49" s="4" t="s">
        <v>62</v>
      </c>
      <c r="E49" s="12" t="s">
        <v>65</v>
      </c>
      <c r="F49" s="12"/>
      <c r="G49" s="21">
        <v>40000</v>
      </c>
      <c r="H49" s="12"/>
      <c r="I49" s="12"/>
      <c r="J49" s="12"/>
      <c r="K49" s="12"/>
      <c r="L49" s="12"/>
      <c r="M49" s="12"/>
      <c r="N49" s="12"/>
      <c r="O49" s="12"/>
    </row>
    <row r="50" spans="3:15" ht="30">
      <c r="C50" s="12">
        <v>4</v>
      </c>
      <c r="D50" s="4" t="s">
        <v>11</v>
      </c>
      <c r="E50" s="12" t="s">
        <v>64</v>
      </c>
      <c r="F50" s="12"/>
      <c r="G50" s="21">
        <v>500000</v>
      </c>
      <c r="H50" s="12"/>
      <c r="I50" s="12"/>
      <c r="J50" s="12"/>
      <c r="K50" s="12"/>
      <c r="L50" s="12"/>
      <c r="M50" s="12"/>
      <c r="N50" s="12"/>
      <c r="O50" s="12"/>
    </row>
    <row r="51" spans="3:15" ht="30">
      <c r="C51" s="13"/>
      <c r="D51" s="13" t="s">
        <v>76</v>
      </c>
      <c r="E51" s="13"/>
      <c r="F51" s="13"/>
      <c r="G51" s="13"/>
      <c r="H51" s="13"/>
      <c r="I51" s="13"/>
      <c r="J51" s="13"/>
      <c r="K51" s="13"/>
      <c r="L51" s="13"/>
      <c r="M51" s="13"/>
      <c r="N51" s="13"/>
      <c r="O51" s="13"/>
    </row>
    <row r="52" spans="3:15" ht="30">
      <c r="C52" s="16" t="s">
        <v>78</v>
      </c>
      <c r="D52" s="16" t="s">
        <v>77</v>
      </c>
      <c r="E52" s="16"/>
      <c r="F52" s="16"/>
      <c r="G52" s="16"/>
      <c r="H52" s="17"/>
      <c r="I52" s="17"/>
      <c r="J52" s="17"/>
      <c r="K52" s="17"/>
      <c r="L52" s="17"/>
      <c r="M52" s="17"/>
      <c r="N52" s="17"/>
      <c r="O52" s="17"/>
    </row>
    <row r="53" spans="3:15" s="18" customFormat="1" ht="45">
      <c r="C53" s="8" t="s">
        <v>0</v>
      </c>
      <c r="D53" s="19" t="s">
        <v>46</v>
      </c>
      <c r="E53" s="272" t="s">
        <v>49</v>
      </c>
      <c r="F53" s="273"/>
      <c r="G53" s="8" t="s">
        <v>45</v>
      </c>
      <c r="H53" s="8" t="s">
        <v>26</v>
      </c>
      <c r="I53" s="8" t="s">
        <v>27</v>
      </c>
      <c r="J53" s="8" t="s">
        <v>28</v>
      </c>
      <c r="K53" s="8" t="s">
        <v>29</v>
      </c>
      <c r="L53" s="8" t="s">
        <v>30</v>
      </c>
      <c r="M53" s="8" t="s">
        <v>47</v>
      </c>
      <c r="N53" s="8" t="s">
        <v>48</v>
      </c>
      <c r="O53" s="8" t="s">
        <v>71</v>
      </c>
    </row>
    <row r="54" spans="3:15" ht="30">
      <c r="C54" s="2">
        <v>1</v>
      </c>
      <c r="D54" s="5" t="s">
        <v>50</v>
      </c>
      <c r="E54" s="274" t="s">
        <v>51</v>
      </c>
      <c r="F54" s="275"/>
      <c r="G54" s="2">
        <v>4</v>
      </c>
      <c r="H54" s="2"/>
      <c r="I54" s="2"/>
      <c r="J54" s="2"/>
      <c r="K54" s="2"/>
      <c r="L54" s="2"/>
      <c r="M54" s="2"/>
      <c r="N54" s="2"/>
      <c r="O54" s="2"/>
    </row>
    <row r="55" spans="3:15" ht="30">
      <c r="C55" s="2">
        <v>2</v>
      </c>
      <c r="D55" s="5" t="s">
        <v>52</v>
      </c>
      <c r="E55" s="274" t="s">
        <v>53</v>
      </c>
      <c r="F55" s="275"/>
      <c r="G55" s="2">
        <v>2</v>
      </c>
      <c r="H55" s="2"/>
      <c r="I55" s="2"/>
      <c r="J55" s="2"/>
      <c r="K55" s="2"/>
      <c r="L55" s="2"/>
      <c r="M55" s="2"/>
      <c r="N55" s="2"/>
      <c r="O55" s="2"/>
    </row>
    <row r="56" spans="3:15" ht="30">
      <c r="C56" s="2">
        <v>3</v>
      </c>
      <c r="D56" s="5" t="s">
        <v>54</v>
      </c>
      <c r="E56" s="274" t="s">
        <v>53</v>
      </c>
      <c r="F56" s="275"/>
      <c r="G56" s="2">
        <v>2</v>
      </c>
      <c r="H56" s="2"/>
      <c r="I56" s="2"/>
      <c r="J56" s="2"/>
      <c r="K56" s="2"/>
      <c r="L56" s="2"/>
      <c r="M56" s="2"/>
      <c r="N56" s="2"/>
      <c r="O56" s="2"/>
    </row>
    <row r="57" spans="3:15" ht="30">
      <c r="C57" s="2">
        <v>4</v>
      </c>
      <c r="D57" s="5" t="s">
        <v>55</v>
      </c>
      <c r="E57" s="274" t="s">
        <v>51</v>
      </c>
      <c r="F57" s="275"/>
      <c r="G57" s="2">
        <v>4</v>
      </c>
      <c r="H57" s="2"/>
      <c r="I57" s="2"/>
      <c r="J57" s="2"/>
      <c r="K57" s="2"/>
      <c r="L57" s="2"/>
      <c r="M57" s="2"/>
      <c r="N57" s="2"/>
      <c r="O57" s="2"/>
    </row>
    <row r="58" spans="3:15" ht="30">
      <c r="C58" s="14"/>
      <c r="D58" s="15" t="s">
        <v>80</v>
      </c>
      <c r="E58" s="268"/>
      <c r="F58" s="269"/>
      <c r="G58" s="14"/>
      <c r="H58" s="14"/>
      <c r="I58" s="14"/>
      <c r="J58" s="14"/>
      <c r="K58" s="14"/>
      <c r="L58" s="14"/>
      <c r="M58" s="14"/>
      <c r="N58" s="14"/>
      <c r="O58" s="14"/>
    </row>
    <row r="59" spans="3:15">
      <c r="C59" s="9"/>
      <c r="D59" s="10" t="s">
        <v>81</v>
      </c>
      <c r="E59" s="9"/>
      <c r="F59" s="9"/>
      <c r="G59" s="9"/>
      <c r="H59" s="9"/>
      <c r="I59" s="9"/>
      <c r="J59" s="9"/>
      <c r="K59" s="9"/>
      <c r="L59" s="9"/>
      <c r="M59" s="9"/>
      <c r="N59" s="9"/>
      <c r="O59" s="9"/>
    </row>
  </sheetData>
  <mergeCells count="150">
    <mergeCell ref="C2:O2"/>
    <mergeCell ref="O5:O6"/>
    <mergeCell ref="O7:O8"/>
    <mergeCell ref="O9:O10"/>
    <mergeCell ref="O11:O12"/>
    <mergeCell ref="O13:O14"/>
    <mergeCell ref="O15:O16"/>
    <mergeCell ref="O17:O18"/>
    <mergeCell ref="O19:O20"/>
    <mergeCell ref="C5:C6"/>
    <mergeCell ref="D5:D6"/>
    <mergeCell ref="E5:E6"/>
    <mergeCell ref="F5:F6"/>
    <mergeCell ref="C7:C8"/>
    <mergeCell ref="D7:D8"/>
    <mergeCell ref="E7:E8"/>
    <mergeCell ref="F7:F8"/>
    <mergeCell ref="H5:H6"/>
    <mergeCell ref="I5:I6"/>
    <mergeCell ref="J5:J6"/>
    <mergeCell ref="K5:K6"/>
    <mergeCell ref="L5:L6"/>
    <mergeCell ref="N5:N6"/>
    <mergeCell ref="N7:N8"/>
    <mergeCell ref="O21:O22"/>
    <mergeCell ref="O23:O24"/>
    <mergeCell ref="O25:O26"/>
    <mergeCell ref="C9:C10"/>
    <mergeCell ref="D9:D10"/>
    <mergeCell ref="E9:E10"/>
    <mergeCell ref="F9:F10"/>
    <mergeCell ref="C11:C12"/>
    <mergeCell ref="D11:D12"/>
    <mergeCell ref="E11:E12"/>
    <mergeCell ref="F11:F12"/>
    <mergeCell ref="E19:E20"/>
    <mergeCell ref="F19:F20"/>
    <mergeCell ref="C13:C14"/>
    <mergeCell ref="D13:D14"/>
    <mergeCell ref="E13:E14"/>
    <mergeCell ref="F13:F14"/>
    <mergeCell ref="C15:C16"/>
    <mergeCell ref="D15:D16"/>
    <mergeCell ref="E15:E16"/>
    <mergeCell ref="F15:F16"/>
    <mergeCell ref="C25:C26"/>
    <mergeCell ref="D25:D26"/>
    <mergeCell ref="E25:E26"/>
    <mergeCell ref="I7:I8"/>
    <mergeCell ref="J7:J8"/>
    <mergeCell ref="K7:K8"/>
    <mergeCell ref="L7:L8"/>
    <mergeCell ref="C21:C22"/>
    <mergeCell ref="D21:D22"/>
    <mergeCell ref="E21:E22"/>
    <mergeCell ref="F21:F22"/>
    <mergeCell ref="C23:C24"/>
    <mergeCell ref="D23:D24"/>
    <mergeCell ref="E23:E24"/>
    <mergeCell ref="F23:F24"/>
    <mergeCell ref="C17:C18"/>
    <mergeCell ref="D17:D18"/>
    <mergeCell ref="E17:E18"/>
    <mergeCell ref="F17:F18"/>
    <mergeCell ref="C19:C20"/>
    <mergeCell ref="D19:D20"/>
    <mergeCell ref="M5:M6"/>
    <mergeCell ref="M7:M8"/>
    <mergeCell ref="M9:M10"/>
    <mergeCell ref="H7:H8"/>
    <mergeCell ref="N11:N12"/>
    <mergeCell ref="H13:H14"/>
    <mergeCell ref="I13:I14"/>
    <mergeCell ref="J13:J14"/>
    <mergeCell ref="K13:K14"/>
    <mergeCell ref="L13:L14"/>
    <mergeCell ref="N13:N14"/>
    <mergeCell ref="M11:M12"/>
    <mergeCell ref="M13:M14"/>
    <mergeCell ref="I11:I12"/>
    <mergeCell ref="J11:J12"/>
    <mergeCell ref="K11:K12"/>
    <mergeCell ref="L11:L12"/>
    <mergeCell ref="H11:H12"/>
    <mergeCell ref="H9:H10"/>
    <mergeCell ref="I9:I10"/>
    <mergeCell ref="J9:J10"/>
    <mergeCell ref="K9:K10"/>
    <mergeCell ref="L9:L10"/>
    <mergeCell ref="N9:N10"/>
    <mergeCell ref="N15:N16"/>
    <mergeCell ref="H17:H18"/>
    <mergeCell ref="I17:I18"/>
    <mergeCell ref="J17:J18"/>
    <mergeCell ref="K17:K18"/>
    <mergeCell ref="L17:L18"/>
    <mergeCell ref="N17:N18"/>
    <mergeCell ref="M15:M16"/>
    <mergeCell ref="M17:M18"/>
    <mergeCell ref="I15:I16"/>
    <mergeCell ref="J15:J16"/>
    <mergeCell ref="K15:K16"/>
    <mergeCell ref="L15:L16"/>
    <mergeCell ref="H15:H16"/>
    <mergeCell ref="N19:N20"/>
    <mergeCell ref="H21:H22"/>
    <mergeCell ref="I21:I22"/>
    <mergeCell ref="J21:J22"/>
    <mergeCell ref="K21:K22"/>
    <mergeCell ref="L21:L22"/>
    <mergeCell ref="N21:N22"/>
    <mergeCell ref="M19:M20"/>
    <mergeCell ref="M21:M22"/>
    <mergeCell ref="I19:I20"/>
    <mergeCell ref="J19:J20"/>
    <mergeCell ref="K19:K20"/>
    <mergeCell ref="L19:L20"/>
    <mergeCell ref="H19:H20"/>
    <mergeCell ref="N23:N24"/>
    <mergeCell ref="H25:H26"/>
    <mergeCell ref="I25:I26"/>
    <mergeCell ref="J25:J26"/>
    <mergeCell ref="K25:K26"/>
    <mergeCell ref="L25:L26"/>
    <mergeCell ref="N25:N26"/>
    <mergeCell ref="M23:M24"/>
    <mergeCell ref="M25:M26"/>
    <mergeCell ref="I23:I24"/>
    <mergeCell ref="J23:J24"/>
    <mergeCell ref="K23:K24"/>
    <mergeCell ref="L23:L24"/>
    <mergeCell ref="H23:H24"/>
    <mergeCell ref="E58:F58"/>
    <mergeCell ref="G5:G6"/>
    <mergeCell ref="G7:G8"/>
    <mergeCell ref="G9:G10"/>
    <mergeCell ref="G11:G12"/>
    <mergeCell ref="G13:G14"/>
    <mergeCell ref="G15:G16"/>
    <mergeCell ref="G17:G18"/>
    <mergeCell ref="G19:G20"/>
    <mergeCell ref="G21:G22"/>
    <mergeCell ref="G23:G24"/>
    <mergeCell ref="G25:G26"/>
    <mergeCell ref="E53:F53"/>
    <mergeCell ref="E54:F54"/>
    <mergeCell ref="E55:F55"/>
    <mergeCell ref="E56:F56"/>
    <mergeCell ref="E57:F57"/>
    <mergeCell ref="F25:F26"/>
  </mergeCells>
  <pageMargins left="0.7" right="0.7" top="0.75" bottom="0.75" header="0.3" footer="0.3"/>
  <pageSetup paperSize="9" scale="6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42"/>
  <sheetViews>
    <sheetView zoomScaleNormal="100" zoomScaleSheetLayoutView="100" workbookViewId="0">
      <selection activeCell="C1" sqref="C1"/>
    </sheetView>
  </sheetViews>
  <sheetFormatPr defaultRowHeight="15"/>
  <cols>
    <col min="1" max="2" width="9.140625" style="1"/>
    <col min="3" max="3" width="80.42578125" style="1" customWidth="1"/>
    <col min="4" max="16384" width="9.140625" style="1"/>
  </cols>
  <sheetData>
    <row r="2" spans="2:3" ht="15" customHeight="1">
      <c r="B2" s="279" t="s">
        <v>165</v>
      </c>
      <c r="C2" s="279"/>
    </row>
    <row r="3" spans="2:3" ht="15.75" thickBot="1">
      <c r="B3" s="27"/>
      <c r="C3" s="26"/>
    </row>
    <row r="4" spans="2:3">
      <c r="B4" s="28" t="s">
        <v>191</v>
      </c>
      <c r="C4" s="29" t="s">
        <v>138</v>
      </c>
    </row>
    <row r="5" spans="2:3">
      <c r="B5" s="183" t="s">
        <v>139</v>
      </c>
      <c r="C5" s="182" t="s">
        <v>140</v>
      </c>
    </row>
    <row r="6" spans="2:3" ht="60">
      <c r="B6" s="30">
        <v>1</v>
      </c>
      <c r="C6" s="31" t="s">
        <v>141</v>
      </c>
    </row>
    <row r="7" spans="2:3" ht="45">
      <c r="B7" s="30">
        <v>2</v>
      </c>
      <c r="C7" s="31" t="s">
        <v>142</v>
      </c>
    </row>
    <row r="8" spans="2:3" ht="30">
      <c r="B8" s="30">
        <v>3</v>
      </c>
      <c r="C8" s="31" t="s">
        <v>143</v>
      </c>
    </row>
    <row r="9" spans="2:3" ht="45">
      <c r="B9" s="30">
        <v>4</v>
      </c>
      <c r="C9" s="31" t="s">
        <v>144</v>
      </c>
    </row>
    <row r="10" spans="2:3" ht="45">
      <c r="B10" s="30">
        <v>5</v>
      </c>
      <c r="C10" s="31" t="s">
        <v>145</v>
      </c>
    </row>
    <row r="11" spans="2:3" ht="210">
      <c r="B11" s="30">
        <v>6</v>
      </c>
      <c r="C11" s="31" t="s">
        <v>187</v>
      </c>
    </row>
    <row r="12" spans="2:3" ht="30">
      <c r="B12" s="30">
        <v>7</v>
      </c>
      <c r="C12" s="31" t="s">
        <v>146</v>
      </c>
    </row>
    <row r="13" spans="2:3" ht="30">
      <c r="B13" s="30">
        <v>8</v>
      </c>
      <c r="C13" s="32" t="s">
        <v>147</v>
      </c>
    </row>
    <row r="14" spans="2:3" ht="30">
      <c r="B14" s="30">
        <v>9</v>
      </c>
      <c r="C14" s="31" t="s">
        <v>148</v>
      </c>
    </row>
    <row r="15" spans="2:3" ht="60">
      <c r="B15" s="30">
        <v>10</v>
      </c>
      <c r="C15" s="32" t="s">
        <v>197</v>
      </c>
    </row>
    <row r="16" spans="2:3">
      <c r="B16" s="30">
        <v>11</v>
      </c>
      <c r="C16" s="31" t="s">
        <v>149</v>
      </c>
    </row>
    <row r="17" spans="2:3" ht="30">
      <c r="B17" s="30">
        <v>12</v>
      </c>
      <c r="C17" s="31" t="s">
        <v>150</v>
      </c>
    </row>
    <row r="18" spans="2:3">
      <c r="B18" s="181" t="s">
        <v>151</v>
      </c>
      <c r="C18" s="182" t="s">
        <v>88</v>
      </c>
    </row>
    <row r="19" spans="2:3" ht="45">
      <c r="B19" s="30">
        <v>1</v>
      </c>
      <c r="C19" s="31" t="s">
        <v>145</v>
      </c>
    </row>
    <row r="20" spans="2:3" ht="30">
      <c r="B20" s="30">
        <v>2</v>
      </c>
      <c r="C20" s="31" t="s">
        <v>152</v>
      </c>
    </row>
    <row r="21" spans="2:3">
      <c r="B21" s="30">
        <v>3</v>
      </c>
      <c r="C21" s="31" t="s">
        <v>153</v>
      </c>
    </row>
    <row r="22" spans="2:3">
      <c r="B22" s="181" t="s">
        <v>154</v>
      </c>
      <c r="C22" s="182" t="s">
        <v>195</v>
      </c>
    </row>
    <row r="23" spans="2:3" ht="60">
      <c r="B23" s="30">
        <v>1</v>
      </c>
      <c r="C23" s="31" t="s">
        <v>202</v>
      </c>
    </row>
    <row r="24" spans="2:3" ht="60">
      <c r="B24" s="30">
        <v>2</v>
      </c>
      <c r="C24" s="31" t="s">
        <v>203</v>
      </c>
    </row>
    <row r="25" spans="2:3" ht="45">
      <c r="B25" s="206">
        <v>3</v>
      </c>
      <c r="C25" s="205" t="s">
        <v>205</v>
      </c>
    </row>
    <row r="26" spans="2:3">
      <c r="B26" s="181" t="s">
        <v>155</v>
      </c>
      <c r="C26" s="182" t="s">
        <v>166</v>
      </c>
    </row>
    <row r="27" spans="2:3" ht="45">
      <c r="B27" s="30">
        <v>1</v>
      </c>
      <c r="C27" s="31" t="s">
        <v>156</v>
      </c>
    </row>
    <row r="28" spans="2:3" ht="60">
      <c r="B28" s="30">
        <v>2</v>
      </c>
      <c r="C28" s="31" t="s">
        <v>157</v>
      </c>
    </row>
    <row r="29" spans="2:3">
      <c r="B29" s="181" t="s">
        <v>167</v>
      </c>
      <c r="C29" s="182" t="s">
        <v>189</v>
      </c>
    </row>
    <row r="30" spans="2:3">
      <c r="B30" s="278">
        <v>1</v>
      </c>
      <c r="C30" s="277" t="s">
        <v>160</v>
      </c>
    </row>
    <row r="31" spans="2:3" ht="54" customHeight="1">
      <c r="B31" s="278"/>
      <c r="C31" s="277"/>
    </row>
    <row r="32" spans="2:3">
      <c r="B32" s="30">
        <v>2</v>
      </c>
      <c r="C32" s="31" t="s">
        <v>161</v>
      </c>
    </row>
    <row r="33" spans="2:3" ht="30">
      <c r="B33" s="30">
        <v>3</v>
      </c>
      <c r="C33" s="31" t="s">
        <v>162</v>
      </c>
    </row>
    <row r="34" spans="2:3" ht="30">
      <c r="B34" s="30">
        <v>4</v>
      </c>
      <c r="C34" s="31" t="s">
        <v>163</v>
      </c>
    </row>
    <row r="35" spans="2:3" ht="210">
      <c r="B35" s="30">
        <v>5</v>
      </c>
      <c r="C35" s="31" t="s">
        <v>187</v>
      </c>
    </row>
    <row r="36" spans="2:3" ht="30">
      <c r="B36" s="30">
        <v>6</v>
      </c>
      <c r="C36" s="31" t="s">
        <v>164</v>
      </c>
    </row>
    <row r="37" spans="2:3" ht="90" customHeight="1">
      <c r="B37" s="30">
        <v>7</v>
      </c>
      <c r="C37" s="31" t="s">
        <v>192</v>
      </c>
    </row>
    <row r="38" spans="2:3">
      <c r="B38" s="181" t="s">
        <v>168</v>
      </c>
      <c r="C38" s="182" t="s">
        <v>95</v>
      </c>
    </row>
    <row r="39" spans="2:3" ht="30">
      <c r="B39" s="30">
        <v>1</v>
      </c>
      <c r="C39" s="31" t="s">
        <v>158</v>
      </c>
    </row>
    <row r="40" spans="2:3" ht="30">
      <c r="B40" s="30">
        <v>2</v>
      </c>
      <c r="C40" s="31" t="s">
        <v>159</v>
      </c>
    </row>
    <row r="41" spans="2:3">
      <c r="B41" s="181" t="s">
        <v>190</v>
      </c>
      <c r="C41" s="182" t="s">
        <v>178</v>
      </c>
    </row>
    <row r="42" spans="2:3" ht="30.75" thickBot="1">
      <c r="B42" s="33">
        <v>1</v>
      </c>
      <c r="C42" s="34" t="s">
        <v>176</v>
      </c>
    </row>
  </sheetData>
  <sheetProtection selectLockedCells="1"/>
  <mergeCells count="3">
    <mergeCell ref="C30:C31"/>
    <mergeCell ref="B30:B31"/>
    <mergeCell ref="B2:C2"/>
  </mergeCells>
  <pageMargins left="0.70866141732283505" right="0.70866141732283505" top="0.74803149606299202" bottom="0.74803149606299202" header="0.31496062992126" footer="0.31496062992126"/>
  <pageSetup paperSize="9" scale="88" orientation="portrait" r:id="rId1"/>
  <headerFooter>
    <oddHeader>&amp;LPragathi Krishna Gramin Bank&amp;CAnnexure 20
Bill of Material&amp;RReference No.:
PKGB/PMO/RFP/02/2017-18</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
  <sheetViews>
    <sheetView zoomScaleNormal="100" zoomScaleSheetLayoutView="80" workbookViewId="0">
      <selection activeCell="B14" sqref="B14"/>
    </sheetView>
  </sheetViews>
  <sheetFormatPr defaultRowHeight="15"/>
  <cols>
    <col min="1" max="1" width="7.28515625" customWidth="1"/>
    <col min="2" max="2" width="45.7109375" customWidth="1"/>
    <col min="3" max="3" width="13.5703125" customWidth="1"/>
    <col min="4" max="5" width="13.7109375" customWidth="1"/>
    <col min="6" max="6" width="19.7109375" customWidth="1"/>
  </cols>
  <sheetData>
    <row r="1" spans="1:6">
      <c r="A1" s="35"/>
      <c r="B1" s="36" t="s">
        <v>85</v>
      </c>
      <c r="C1" s="36" t="s">
        <v>26</v>
      </c>
      <c r="D1" s="36" t="s">
        <v>27</v>
      </c>
      <c r="E1" s="184" t="s">
        <v>28</v>
      </c>
      <c r="F1" s="38" t="s">
        <v>86</v>
      </c>
    </row>
    <row r="2" spans="1:6">
      <c r="A2" s="39" t="s">
        <v>87</v>
      </c>
      <c r="B2" s="37" t="s">
        <v>88</v>
      </c>
      <c r="C2" s="214"/>
      <c r="D2" s="214"/>
      <c r="E2" s="215"/>
      <c r="F2" s="216"/>
    </row>
    <row r="3" spans="1:6">
      <c r="A3" s="39" t="s">
        <v>184</v>
      </c>
      <c r="B3" s="37" t="s">
        <v>228</v>
      </c>
      <c r="C3" s="214"/>
      <c r="D3" s="214"/>
      <c r="E3" s="215"/>
      <c r="F3" s="216"/>
    </row>
    <row r="4" spans="1:6">
      <c r="A4" s="39" t="s">
        <v>89</v>
      </c>
      <c r="B4" s="37" t="s">
        <v>91</v>
      </c>
      <c r="C4" s="214"/>
      <c r="D4" s="214"/>
      <c r="E4" s="215"/>
      <c r="F4" s="216"/>
    </row>
    <row r="5" spans="1:6">
      <c r="A5" s="39" t="s">
        <v>90</v>
      </c>
      <c r="B5" s="37" t="s">
        <v>224</v>
      </c>
      <c r="C5" s="214"/>
      <c r="D5" s="214"/>
      <c r="E5" s="215"/>
      <c r="F5" s="216"/>
    </row>
    <row r="6" spans="1:6">
      <c r="A6" s="39" t="s">
        <v>92</v>
      </c>
      <c r="B6" s="37" t="s">
        <v>186</v>
      </c>
      <c r="C6" s="214"/>
      <c r="D6" s="214"/>
      <c r="E6" s="215"/>
      <c r="F6" s="216"/>
    </row>
    <row r="7" spans="1:6">
      <c r="A7" s="39" t="s">
        <v>93</v>
      </c>
      <c r="B7" s="37" t="s">
        <v>95</v>
      </c>
      <c r="C7" s="214"/>
      <c r="D7" s="214"/>
      <c r="E7" s="215"/>
      <c r="F7" s="216"/>
    </row>
    <row r="8" spans="1:6">
      <c r="A8" s="39" t="s">
        <v>94</v>
      </c>
      <c r="B8" s="37" t="s">
        <v>178</v>
      </c>
      <c r="C8" s="214"/>
      <c r="D8" s="214"/>
      <c r="E8" s="215"/>
      <c r="F8" s="216"/>
    </row>
    <row r="9" spans="1:6" ht="15.75" thickBot="1">
      <c r="A9" s="40"/>
      <c r="B9" s="41" t="s">
        <v>96</v>
      </c>
      <c r="C9" s="217"/>
      <c r="D9" s="217"/>
      <c r="E9" s="218"/>
      <c r="F9" s="219"/>
    </row>
  </sheetData>
  <sheetProtection selectLockedCells="1"/>
  <pageMargins left="0.70866141732283505" right="0.70866141732283505" top="0.74803149606299202" bottom="0.74803149606299202" header="0.31496062992126" footer="0.31496062992126"/>
  <pageSetup paperSize="9" fitToHeight="0" orientation="landscape" r:id="rId1"/>
  <headerFooter>
    <oddHeader>&amp;LPragathi Krishna Gramin Bank&amp;CAnnexure 20 - Bill of Material
Cost Summary Sheet&amp;RReference No.:
PKGB/PMO/RFP/02/2017-18</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
  <sheetViews>
    <sheetView zoomScaleNormal="100" zoomScaleSheetLayoutView="80" workbookViewId="0">
      <selection activeCell="A11" sqref="A11"/>
    </sheetView>
  </sheetViews>
  <sheetFormatPr defaultRowHeight="15"/>
  <cols>
    <col min="1" max="1" width="36.140625" style="228" customWidth="1"/>
    <col min="2" max="2" width="19.140625" style="228" customWidth="1"/>
    <col min="3" max="3" width="24.5703125" style="228" customWidth="1"/>
    <col min="4" max="4" width="6.28515625" style="228" bestFit="1" customWidth="1"/>
    <col min="5" max="5" width="11.5703125" style="228" customWidth="1"/>
    <col min="6" max="6" width="12.7109375" style="231" customWidth="1"/>
    <col min="7" max="7" width="6.28515625" style="228" bestFit="1" customWidth="1"/>
    <col min="8" max="8" width="10.140625" style="228" customWidth="1"/>
    <col min="9" max="9" width="12" style="228" customWidth="1"/>
    <col min="10" max="10" width="7.28515625" style="228" customWidth="1"/>
    <col min="11" max="18" width="12" style="228" customWidth="1"/>
    <col min="19" max="19" width="14.7109375" style="228" bestFit="1" customWidth="1"/>
    <col min="20" max="16384" width="9.140625" style="228"/>
  </cols>
  <sheetData>
    <row r="1" spans="1:19" ht="16.5" customHeight="1">
      <c r="A1" s="42"/>
      <c r="B1" s="43"/>
      <c r="C1" s="43"/>
      <c r="D1" s="285" t="s">
        <v>26</v>
      </c>
      <c r="E1" s="286"/>
      <c r="F1" s="286"/>
      <c r="G1" s="286" t="s">
        <v>27</v>
      </c>
      <c r="H1" s="286"/>
      <c r="I1" s="286"/>
      <c r="J1" s="280" t="s">
        <v>28</v>
      </c>
      <c r="K1" s="281"/>
      <c r="L1" s="282"/>
      <c r="M1" s="280" t="s">
        <v>29</v>
      </c>
      <c r="N1" s="281"/>
      <c r="O1" s="282"/>
      <c r="P1" s="280" t="s">
        <v>30</v>
      </c>
      <c r="Q1" s="281"/>
      <c r="R1" s="282"/>
      <c r="S1" s="44"/>
    </row>
    <row r="2" spans="1:19" ht="45">
      <c r="A2" s="58" t="s">
        <v>101</v>
      </c>
      <c r="B2" s="50" t="s">
        <v>97</v>
      </c>
      <c r="C2" s="50" t="s">
        <v>98</v>
      </c>
      <c r="D2" s="51" t="s">
        <v>99</v>
      </c>
      <c r="E2" s="51" t="s">
        <v>83</v>
      </c>
      <c r="F2" s="52" t="s">
        <v>84</v>
      </c>
      <c r="G2" s="51" t="s">
        <v>99</v>
      </c>
      <c r="H2" s="51" t="s">
        <v>83</v>
      </c>
      <c r="I2" s="51" t="s">
        <v>84</v>
      </c>
      <c r="J2" s="51" t="s">
        <v>99</v>
      </c>
      <c r="K2" s="51" t="s">
        <v>83</v>
      </c>
      <c r="L2" s="51" t="s">
        <v>84</v>
      </c>
      <c r="M2" s="51" t="s">
        <v>99</v>
      </c>
      <c r="N2" s="51" t="s">
        <v>83</v>
      </c>
      <c r="O2" s="51" t="s">
        <v>84</v>
      </c>
      <c r="P2" s="51" t="s">
        <v>99</v>
      </c>
      <c r="Q2" s="51" t="s">
        <v>83</v>
      </c>
      <c r="R2" s="51" t="s">
        <v>84</v>
      </c>
      <c r="S2" s="59" t="s">
        <v>185</v>
      </c>
    </row>
    <row r="3" spans="1:19">
      <c r="A3" s="60" t="s">
        <v>207</v>
      </c>
      <c r="B3" s="53"/>
      <c r="C3" s="53"/>
      <c r="D3" s="54"/>
      <c r="E3" s="54"/>
      <c r="F3" s="53"/>
      <c r="G3" s="54"/>
      <c r="H3" s="54"/>
      <c r="I3" s="54"/>
      <c r="J3" s="185"/>
      <c r="K3" s="185"/>
      <c r="L3" s="185"/>
      <c r="M3" s="185"/>
      <c r="N3" s="185"/>
      <c r="O3" s="185"/>
      <c r="P3" s="185"/>
      <c r="Q3" s="185"/>
      <c r="R3" s="185"/>
      <c r="S3" s="61"/>
    </row>
    <row r="4" spans="1:19">
      <c r="A4" s="287" t="s">
        <v>225</v>
      </c>
      <c r="B4" s="46" t="s">
        <v>208</v>
      </c>
      <c r="C4" s="47"/>
      <c r="D4" s="55"/>
      <c r="E4" s="56"/>
      <c r="F4" s="220"/>
      <c r="G4" s="229"/>
      <c r="H4" s="229"/>
      <c r="I4" s="229"/>
      <c r="J4" s="230"/>
      <c r="K4" s="230"/>
      <c r="L4" s="230"/>
      <c r="M4" s="230"/>
      <c r="N4" s="230"/>
      <c r="O4" s="230"/>
      <c r="P4" s="230"/>
      <c r="Q4" s="230"/>
      <c r="R4" s="230"/>
      <c r="S4" s="99"/>
    </row>
    <row r="5" spans="1:19">
      <c r="A5" s="288"/>
      <c r="B5" s="46" t="s">
        <v>209</v>
      </c>
      <c r="C5" s="47"/>
      <c r="D5" s="47"/>
      <c r="E5" s="57"/>
      <c r="F5" s="220"/>
      <c r="G5" s="229"/>
      <c r="H5" s="229"/>
      <c r="I5" s="229"/>
      <c r="J5" s="230"/>
      <c r="K5" s="230"/>
      <c r="L5" s="230"/>
      <c r="M5" s="230"/>
      <c r="N5" s="230"/>
      <c r="O5" s="230"/>
      <c r="P5" s="230"/>
      <c r="Q5" s="230"/>
      <c r="R5" s="230"/>
      <c r="S5" s="221"/>
    </row>
    <row r="6" spans="1:19">
      <c r="A6" s="260" t="s">
        <v>210</v>
      </c>
      <c r="B6" s="47"/>
      <c r="C6" s="47"/>
      <c r="D6" s="47"/>
      <c r="E6" s="49"/>
      <c r="F6" s="224"/>
      <c r="G6" s="56"/>
      <c r="H6" s="56"/>
      <c r="I6" s="56"/>
      <c r="J6" s="223"/>
      <c r="K6" s="223"/>
      <c r="L6" s="223"/>
      <c r="M6" s="223"/>
      <c r="N6" s="223"/>
      <c r="O6" s="223"/>
      <c r="P6" s="223"/>
      <c r="Q6" s="223"/>
      <c r="R6" s="223"/>
      <c r="S6" s="221"/>
    </row>
    <row r="7" spans="1:19">
      <c r="A7" s="48" t="s">
        <v>100</v>
      </c>
      <c r="B7" s="47"/>
      <c r="C7" s="47"/>
      <c r="D7" s="47"/>
      <c r="E7" s="49"/>
      <c r="F7" s="224"/>
      <c r="G7" s="56"/>
      <c r="H7" s="56"/>
      <c r="I7" s="56"/>
      <c r="J7" s="223"/>
      <c r="K7" s="223"/>
      <c r="L7" s="223"/>
      <c r="M7" s="223"/>
      <c r="N7" s="223"/>
      <c r="O7" s="223"/>
      <c r="P7" s="223"/>
      <c r="Q7" s="223"/>
      <c r="R7" s="223"/>
      <c r="S7" s="221"/>
    </row>
    <row r="8" spans="1:19" ht="15.75" thickBot="1">
      <c r="A8" s="283" t="s">
        <v>226</v>
      </c>
      <c r="B8" s="284"/>
      <c r="C8" s="284"/>
      <c r="D8" s="225"/>
      <c r="E8" s="208"/>
      <c r="F8" s="226"/>
      <c r="G8" s="208"/>
      <c r="H8" s="208"/>
      <c r="I8" s="208"/>
      <c r="J8" s="227"/>
      <c r="K8" s="227"/>
      <c r="L8" s="227"/>
      <c r="M8" s="227"/>
      <c r="N8" s="227"/>
      <c r="O8" s="227"/>
      <c r="P8" s="227"/>
      <c r="Q8" s="227"/>
      <c r="R8" s="227"/>
      <c r="S8" s="222"/>
    </row>
  </sheetData>
  <sheetProtection selectLockedCells="1"/>
  <mergeCells count="7">
    <mergeCell ref="P1:R1"/>
    <mergeCell ref="A8:C8"/>
    <mergeCell ref="D1:F1"/>
    <mergeCell ref="G1:I1"/>
    <mergeCell ref="J1:L1"/>
    <mergeCell ref="M1:O1"/>
    <mergeCell ref="A4:A5"/>
  </mergeCells>
  <pageMargins left="0.70866141732283505" right="0.70866141732283505" top="0.74803149606299202" bottom="0.74803149606299202" header="0.31496062992126" footer="0.31496062992126"/>
  <pageSetup paperSize="9" scale="50" fitToHeight="0" orientation="landscape" r:id="rId1"/>
  <headerFooter>
    <oddHeader>&amp;LPragathi Krishan Gramin Bank&amp;CAnnexure 20 - Bill of Material
Application Cost
&amp;RRef.No. PKGB/PMO/RFP/02/2017-18</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8"/>
  <sheetViews>
    <sheetView zoomScale="90" zoomScaleNormal="90" zoomScaleSheetLayoutView="80" workbookViewId="0">
      <selection activeCell="A59" sqref="A59:XFD59"/>
    </sheetView>
  </sheetViews>
  <sheetFormatPr defaultRowHeight="15"/>
  <cols>
    <col min="1" max="1" width="43" bestFit="1" customWidth="1"/>
    <col min="2" max="2" width="15.7109375" style="25" customWidth="1"/>
    <col min="3" max="3" width="24.5703125" customWidth="1"/>
    <col min="4" max="4" width="6.28515625" bestFit="1" customWidth="1"/>
    <col min="5" max="5" width="14.28515625" bestFit="1" customWidth="1"/>
    <col min="6" max="6" width="15.85546875" customWidth="1"/>
    <col min="7" max="7" width="5.7109375" customWidth="1"/>
    <col min="8" max="8" width="6.85546875" customWidth="1"/>
    <col min="9" max="10" width="7" customWidth="1"/>
    <col min="11" max="11" width="7.28515625" customWidth="1"/>
    <col min="12" max="18" width="7.5703125" customWidth="1"/>
    <col min="19" max="19" width="19.7109375" customWidth="1"/>
  </cols>
  <sheetData>
    <row r="1" spans="1:19" ht="16.5" customHeight="1">
      <c r="A1" s="62"/>
      <c r="B1" s="63"/>
      <c r="C1" s="64"/>
      <c r="D1" s="298" t="s">
        <v>26</v>
      </c>
      <c r="E1" s="292"/>
      <c r="F1" s="292"/>
      <c r="G1" s="292" t="s">
        <v>27</v>
      </c>
      <c r="H1" s="292"/>
      <c r="I1" s="292"/>
      <c r="J1" s="289" t="s">
        <v>28</v>
      </c>
      <c r="K1" s="290"/>
      <c r="L1" s="291"/>
      <c r="M1" s="289" t="s">
        <v>29</v>
      </c>
      <c r="N1" s="290"/>
      <c r="O1" s="291"/>
      <c r="P1" s="289" t="s">
        <v>30</v>
      </c>
      <c r="Q1" s="290"/>
      <c r="R1" s="291"/>
      <c r="S1" s="65"/>
    </row>
    <row r="2" spans="1:19" ht="59.25" customHeight="1">
      <c r="A2" s="89" t="s">
        <v>102</v>
      </c>
      <c r="B2" s="72" t="s">
        <v>104</v>
      </c>
      <c r="C2" s="72" t="s">
        <v>105</v>
      </c>
      <c r="D2" s="73" t="s">
        <v>99</v>
      </c>
      <c r="E2" s="73" t="s">
        <v>83</v>
      </c>
      <c r="F2" s="73" t="s">
        <v>103</v>
      </c>
      <c r="G2" s="73" t="s">
        <v>99</v>
      </c>
      <c r="H2" s="73" t="s">
        <v>83</v>
      </c>
      <c r="I2" s="73" t="s">
        <v>103</v>
      </c>
      <c r="J2" s="73" t="s">
        <v>99</v>
      </c>
      <c r="K2" s="73" t="s">
        <v>83</v>
      </c>
      <c r="L2" s="73" t="s">
        <v>103</v>
      </c>
      <c r="M2" s="73" t="s">
        <v>99</v>
      </c>
      <c r="N2" s="73" t="s">
        <v>83</v>
      </c>
      <c r="O2" s="73" t="s">
        <v>103</v>
      </c>
      <c r="P2" s="73" t="s">
        <v>99</v>
      </c>
      <c r="Q2" s="73" t="s">
        <v>83</v>
      </c>
      <c r="R2" s="73" t="s">
        <v>103</v>
      </c>
      <c r="S2" s="90" t="s">
        <v>137</v>
      </c>
    </row>
    <row r="3" spans="1:19">
      <c r="A3" s="91" t="s">
        <v>108</v>
      </c>
      <c r="B3" s="74"/>
      <c r="C3" s="75"/>
      <c r="D3" s="75"/>
      <c r="E3" s="76"/>
      <c r="F3" s="76"/>
      <c r="G3" s="76"/>
      <c r="H3" s="76"/>
      <c r="I3" s="76"/>
      <c r="J3" s="186"/>
      <c r="K3" s="186"/>
      <c r="L3" s="186"/>
      <c r="M3" s="186"/>
      <c r="N3" s="186"/>
      <c r="O3" s="186"/>
      <c r="P3" s="186"/>
      <c r="Q3" s="186"/>
      <c r="R3" s="186"/>
      <c r="S3" s="92"/>
    </row>
    <row r="4" spans="1:19">
      <c r="A4" s="93" t="s">
        <v>101</v>
      </c>
      <c r="B4" s="77"/>
      <c r="C4" s="78"/>
      <c r="D4" s="79"/>
      <c r="E4" s="79"/>
      <c r="F4" s="79"/>
      <c r="G4" s="79"/>
      <c r="H4" s="79"/>
      <c r="I4" s="79"/>
      <c r="J4" s="187"/>
      <c r="K4" s="187"/>
      <c r="L4" s="187"/>
      <c r="M4" s="187"/>
      <c r="N4" s="187"/>
      <c r="O4" s="187"/>
      <c r="P4" s="187"/>
      <c r="Q4" s="187"/>
      <c r="R4" s="187"/>
      <c r="S4" s="94"/>
    </row>
    <row r="5" spans="1:19">
      <c r="A5" s="66" t="s">
        <v>62</v>
      </c>
      <c r="B5" s="66"/>
      <c r="C5" s="67"/>
      <c r="D5" s="55"/>
      <c r="E5" s="80"/>
      <c r="F5" s="85"/>
      <c r="G5" s="85"/>
      <c r="H5" s="85"/>
      <c r="I5" s="85"/>
      <c r="J5" s="85"/>
      <c r="K5" s="85"/>
      <c r="L5" s="85"/>
      <c r="M5" s="262"/>
      <c r="N5" s="262"/>
      <c r="O5" s="262"/>
      <c r="P5" s="262"/>
      <c r="Q5" s="262"/>
      <c r="R5" s="262"/>
      <c r="S5" s="99"/>
    </row>
    <row r="6" spans="1:19">
      <c r="A6" s="66" t="s">
        <v>11</v>
      </c>
      <c r="B6" s="66"/>
      <c r="C6" s="67"/>
      <c r="D6" s="55"/>
      <c r="E6" s="80"/>
      <c r="F6" s="85"/>
      <c r="G6" s="85"/>
      <c r="H6" s="85"/>
      <c r="I6" s="85"/>
      <c r="J6" s="85"/>
      <c r="K6" s="85"/>
      <c r="L6" s="85"/>
      <c r="M6" s="262"/>
      <c r="N6" s="262"/>
      <c r="O6" s="262"/>
      <c r="P6" s="262"/>
      <c r="Q6" s="262"/>
      <c r="R6" s="262"/>
      <c r="S6" s="99"/>
    </row>
    <row r="7" spans="1:19">
      <c r="A7" s="299" t="s">
        <v>61</v>
      </c>
      <c r="B7" s="67" t="s">
        <v>211</v>
      </c>
      <c r="C7" s="67"/>
      <c r="D7" s="55"/>
      <c r="E7" s="80"/>
      <c r="F7" s="85"/>
      <c r="G7" s="85"/>
      <c r="H7" s="85"/>
      <c r="I7" s="85"/>
      <c r="J7" s="85"/>
      <c r="K7" s="85"/>
      <c r="L7" s="85"/>
      <c r="M7" s="262"/>
      <c r="N7" s="262"/>
      <c r="O7" s="262"/>
      <c r="P7" s="262"/>
      <c r="Q7" s="262"/>
      <c r="R7" s="262"/>
      <c r="S7" s="99"/>
    </row>
    <row r="8" spans="1:19">
      <c r="A8" s="300"/>
      <c r="B8" s="47" t="s">
        <v>212</v>
      </c>
      <c r="C8" s="47"/>
      <c r="D8" s="55"/>
      <c r="E8" s="232" t="s">
        <v>204</v>
      </c>
      <c r="F8" s="85"/>
      <c r="G8" s="85"/>
      <c r="H8" s="85"/>
      <c r="I8" s="85"/>
      <c r="J8" s="85"/>
      <c r="K8" s="85"/>
      <c r="L8" s="85"/>
      <c r="M8" s="262"/>
      <c r="N8" s="262"/>
      <c r="O8" s="262"/>
      <c r="P8" s="262"/>
      <c r="Q8" s="262"/>
      <c r="R8" s="262"/>
      <c r="S8" s="99"/>
    </row>
    <row r="9" spans="1:19">
      <c r="A9" s="301"/>
      <c r="B9" s="69" t="s">
        <v>213</v>
      </c>
      <c r="C9" s="69"/>
      <c r="D9" s="69"/>
      <c r="E9" s="69"/>
      <c r="F9" s="71"/>
      <c r="G9" s="70"/>
      <c r="H9" s="70"/>
      <c r="I9" s="71"/>
      <c r="J9" s="189"/>
      <c r="K9" s="189"/>
      <c r="L9" s="189"/>
      <c r="M9" s="189"/>
      <c r="N9" s="189"/>
      <c r="O9" s="189"/>
      <c r="P9" s="189"/>
      <c r="Q9" s="189"/>
      <c r="R9" s="189"/>
      <c r="S9" s="100"/>
    </row>
    <row r="10" spans="1:19">
      <c r="A10" s="95" t="s">
        <v>116</v>
      </c>
      <c r="B10" s="69"/>
      <c r="C10" s="69"/>
      <c r="D10" s="69"/>
      <c r="E10" s="69"/>
      <c r="F10" s="71"/>
      <c r="G10" s="70"/>
      <c r="H10" s="70"/>
      <c r="I10" s="71"/>
      <c r="J10" s="189"/>
      <c r="K10" s="189"/>
      <c r="L10" s="189"/>
      <c r="M10" s="189"/>
      <c r="N10" s="189"/>
      <c r="O10" s="189"/>
      <c r="P10" s="189"/>
      <c r="Q10" s="189"/>
      <c r="R10" s="189"/>
      <c r="S10" s="100"/>
    </row>
    <row r="11" spans="1:19">
      <c r="A11" s="96" t="s">
        <v>111</v>
      </c>
      <c r="B11" s="86"/>
      <c r="C11" s="87"/>
      <c r="D11" s="87"/>
      <c r="E11" s="88"/>
      <c r="F11" s="233"/>
      <c r="G11" s="234"/>
      <c r="H11" s="234"/>
      <c r="I11" s="233"/>
      <c r="J11" s="235"/>
      <c r="K11" s="235"/>
      <c r="L11" s="235"/>
      <c r="M11" s="235"/>
      <c r="N11" s="235"/>
      <c r="O11" s="235"/>
      <c r="P11" s="235"/>
      <c r="Q11" s="235"/>
      <c r="R11" s="235"/>
      <c r="S11" s="236"/>
    </row>
    <row r="12" spans="1:19">
      <c r="A12" s="91" t="s">
        <v>109</v>
      </c>
      <c r="B12" s="81"/>
      <c r="C12" s="82"/>
      <c r="D12" s="82"/>
      <c r="E12" s="83"/>
      <c r="F12" s="83"/>
      <c r="G12" s="83"/>
      <c r="H12" s="83"/>
      <c r="I12" s="83"/>
      <c r="J12" s="188"/>
      <c r="K12" s="188"/>
      <c r="L12" s="188"/>
      <c r="M12" s="188"/>
      <c r="N12" s="188"/>
      <c r="O12" s="188"/>
      <c r="P12" s="188"/>
      <c r="Q12" s="188"/>
      <c r="R12" s="188"/>
      <c r="S12" s="97"/>
    </row>
    <row r="13" spans="1:19">
      <c r="A13" s="93" t="s">
        <v>101</v>
      </c>
      <c r="B13" s="84"/>
      <c r="C13" s="53"/>
      <c r="D13" s="54"/>
      <c r="E13" s="54"/>
      <c r="F13" s="54"/>
      <c r="G13" s="54"/>
      <c r="H13" s="54"/>
      <c r="I13" s="54"/>
      <c r="J13" s="185"/>
      <c r="K13" s="185"/>
      <c r="L13" s="185"/>
      <c r="M13" s="185"/>
      <c r="N13" s="185"/>
      <c r="O13" s="185"/>
      <c r="P13" s="185"/>
      <c r="Q13" s="185"/>
      <c r="R13" s="185"/>
      <c r="S13" s="61"/>
    </row>
    <row r="14" spans="1:19">
      <c r="A14" s="66" t="s">
        <v>62</v>
      </c>
      <c r="B14" s="66"/>
      <c r="C14" s="67"/>
      <c r="D14" s="55"/>
      <c r="E14" s="80"/>
      <c r="F14" s="85"/>
      <c r="G14" s="80"/>
      <c r="H14" s="80"/>
      <c r="I14" s="80"/>
      <c r="J14" s="80"/>
      <c r="K14" s="80"/>
      <c r="L14" s="80"/>
      <c r="M14" s="263"/>
      <c r="N14" s="263"/>
      <c r="O14" s="263"/>
      <c r="P14" s="263"/>
      <c r="Q14" s="263"/>
      <c r="R14" s="263"/>
      <c r="S14" s="99"/>
    </row>
    <row r="15" spans="1:19">
      <c r="A15" s="66" t="s">
        <v>11</v>
      </c>
      <c r="B15" s="66"/>
      <c r="C15" s="67"/>
      <c r="D15" s="55"/>
      <c r="E15" s="80"/>
      <c r="F15" s="85"/>
      <c r="G15" s="80"/>
      <c r="H15" s="80"/>
      <c r="I15" s="80"/>
      <c r="J15" s="80"/>
      <c r="K15" s="80"/>
      <c r="L15" s="80"/>
      <c r="M15" s="263"/>
      <c r="N15" s="263"/>
      <c r="O15" s="263"/>
      <c r="P15" s="263"/>
      <c r="Q15" s="263"/>
      <c r="R15" s="263"/>
      <c r="S15" s="99"/>
    </row>
    <row r="16" spans="1:19">
      <c r="A16" s="299" t="s">
        <v>61</v>
      </c>
      <c r="B16" s="67" t="s">
        <v>211</v>
      </c>
      <c r="C16" s="67"/>
      <c r="D16" s="55"/>
      <c r="E16" s="80"/>
      <c r="F16" s="85"/>
      <c r="G16" s="80"/>
      <c r="H16" s="80"/>
      <c r="I16" s="80"/>
      <c r="J16" s="80"/>
      <c r="K16" s="80"/>
      <c r="L16" s="80"/>
      <c r="M16" s="263"/>
      <c r="N16" s="263"/>
      <c r="O16" s="263"/>
      <c r="P16" s="263"/>
      <c r="Q16" s="263"/>
      <c r="R16" s="263"/>
      <c r="S16" s="99"/>
    </row>
    <row r="17" spans="1:19">
      <c r="A17" s="300"/>
      <c r="B17" s="47" t="s">
        <v>212</v>
      </c>
      <c r="C17" s="67"/>
      <c r="D17" s="55"/>
      <c r="E17" s="203"/>
      <c r="F17" s="85"/>
      <c r="G17" s="80"/>
      <c r="H17" s="80"/>
      <c r="I17" s="80"/>
      <c r="J17" s="80"/>
      <c r="K17" s="80"/>
      <c r="L17" s="80"/>
      <c r="M17" s="263"/>
      <c r="N17" s="263"/>
      <c r="O17" s="263"/>
      <c r="P17" s="263"/>
      <c r="Q17" s="263"/>
      <c r="R17" s="263"/>
      <c r="S17" s="99"/>
    </row>
    <row r="18" spans="1:19">
      <c r="A18" s="301"/>
      <c r="B18" s="69" t="s">
        <v>213</v>
      </c>
      <c r="C18" s="67"/>
      <c r="D18" s="55"/>
      <c r="E18" s="80"/>
      <c r="F18" s="85"/>
      <c r="G18" s="80"/>
      <c r="H18" s="80"/>
      <c r="I18" s="80"/>
      <c r="J18" s="80"/>
      <c r="K18" s="80"/>
      <c r="L18" s="80"/>
      <c r="M18" s="263"/>
      <c r="N18" s="263"/>
      <c r="O18" s="263"/>
      <c r="P18" s="263"/>
      <c r="Q18" s="263"/>
      <c r="R18" s="263"/>
      <c r="S18" s="99"/>
    </row>
    <row r="19" spans="1:19">
      <c r="A19" s="95" t="s">
        <v>116</v>
      </c>
      <c r="B19" s="69"/>
      <c r="C19" s="69"/>
      <c r="D19" s="69"/>
      <c r="E19" s="69"/>
      <c r="F19" s="71"/>
      <c r="G19" s="80"/>
      <c r="H19" s="80"/>
      <c r="I19" s="80"/>
      <c r="J19" s="80"/>
      <c r="K19" s="80"/>
      <c r="L19" s="80"/>
      <c r="M19" s="263"/>
      <c r="N19" s="263"/>
      <c r="O19" s="263"/>
      <c r="P19" s="263"/>
      <c r="Q19" s="263"/>
      <c r="R19" s="263"/>
      <c r="S19" s="100"/>
    </row>
    <row r="20" spans="1:19">
      <c r="A20" s="98" t="s">
        <v>112</v>
      </c>
      <c r="B20" s="86"/>
      <c r="C20" s="87"/>
      <c r="D20" s="87"/>
      <c r="E20" s="88"/>
      <c r="F20" s="233"/>
      <c r="G20" s="234"/>
      <c r="H20" s="234"/>
      <c r="I20" s="233"/>
      <c r="J20" s="235"/>
      <c r="K20" s="235"/>
      <c r="L20" s="235"/>
      <c r="M20" s="235"/>
      <c r="N20" s="235"/>
      <c r="O20" s="235"/>
      <c r="P20" s="235"/>
      <c r="Q20" s="235"/>
      <c r="R20" s="235"/>
      <c r="S20" s="236"/>
    </row>
    <row r="21" spans="1:19">
      <c r="A21" s="91" t="s">
        <v>106</v>
      </c>
      <c r="B21" s="81"/>
      <c r="C21" s="82"/>
      <c r="D21" s="82"/>
      <c r="E21" s="83"/>
      <c r="F21" s="83"/>
      <c r="G21" s="83"/>
      <c r="H21" s="83"/>
      <c r="I21" s="83"/>
      <c r="J21" s="188"/>
      <c r="K21" s="188"/>
      <c r="L21" s="188"/>
      <c r="M21" s="188"/>
      <c r="N21" s="188"/>
      <c r="O21" s="188"/>
      <c r="P21" s="188"/>
      <c r="Q21" s="188"/>
      <c r="R21" s="188"/>
      <c r="S21" s="97"/>
    </row>
    <row r="22" spans="1:19">
      <c r="A22" s="93" t="s">
        <v>101</v>
      </c>
      <c r="B22" s="84"/>
      <c r="C22" s="53"/>
      <c r="D22" s="54"/>
      <c r="E22" s="54"/>
      <c r="F22" s="54"/>
      <c r="G22" s="54"/>
      <c r="H22" s="54"/>
      <c r="I22" s="54"/>
      <c r="J22" s="185"/>
      <c r="K22" s="185"/>
      <c r="L22" s="185"/>
      <c r="M22" s="185"/>
      <c r="N22" s="185"/>
      <c r="O22" s="185"/>
      <c r="P22" s="185"/>
      <c r="Q22" s="185"/>
      <c r="R22" s="185"/>
      <c r="S22" s="61"/>
    </row>
    <row r="23" spans="1:19">
      <c r="A23" s="66" t="s">
        <v>62</v>
      </c>
      <c r="B23" s="66"/>
      <c r="C23" s="67"/>
      <c r="D23" s="55"/>
      <c r="E23" s="80"/>
      <c r="F23" s="85"/>
      <c r="G23" s="85"/>
      <c r="H23" s="85"/>
      <c r="I23" s="85"/>
      <c r="J23" s="85"/>
      <c r="K23" s="85"/>
      <c r="L23" s="85"/>
      <c r="M23" s="262"/>
      <c r="N23" s="262"/>
      <c r="O23" s="262"/>
      <c r="P23" s="262"/>
      <c r="Q23" s="262"/>
      <c r="R23" s="262"/>
      <c r="S23" s="99"/>
    </row>
    <row r="24" spans="1:19">
      <c r="A24" s="66" t="s">
        <v>11</v>
      </c>
      <c r="B24" s="66"/>
      <c r="C24" s="67"/>
      <c r="D24" s="55"/>
      <c r="E24" s="80"/>
      <c r="F24" s="85"/>
      <c r="G24" s="85"/>
      <c r="H24" s="85"/>
      <c r="I24" s="85"/>
      <c r="J24" s="85"/>
      <c r="K24" s="85"/>
      <c r="L24" s="85"/>
      <c r="M24" s="262"/>
      <c r="N24" s="262"/>
      <c r="O24" s="262"/>
      <c r="P24" s="262"/>
      <c r="Q24" s="262"/>
      <c r="R24" s="262"/>
      <c r="S24" s="99"/>
    </row>
    <row r="25" spans="1:19">
      <c r="A25" s="299" t="s">
        <v>61</v>
      </c>
      <c r="B25" s="67" t="s">
        <v>211</v>
      </c>
      <c r="C25" s="67"/>
      <c r="D25" s="55"/>
      <c r="E25" s="80"/>
      <c r="F25" s="85"/>
      <c r="G25" s="85"/>
      <c r="H25" s="85"/>
      <c r="I25" s="85"/>
      <c r="J25" s="85"/>
      <c r="K25" s="85"/>
      <c r="L25" s="85"/>
      <c r="M25" s="262"/>
      <c r="N25" s="262"/>
      <c r="O25" s="262"/>
      <c r="P25" s="262"/>
      <c r="Q25" s="262"/>
      <c r="R25" s="262"/>
      <c r="S25" s="99"/>
    </row>
    <row r="26" spans="1:19">
      <c r="A26" s="300"/>
      <c r="B26" s="47" t="s">
        <v>212</v>
      </c>
      <c r="C26" s="67"/>
      <c r="D26" s="55"/>
      <c r="E26" s="203"/>
      <c r="F26" s="85"/>
      <c r="G26" s="85"/>
      <c r="H26" s="85"/>
      <c r="I26" s="85"/>
      <c r="J26" s="85"/>
      <c r="K26" s="85"/>
      <c r="L26" s="85"/>
      <c r="M26" s="262"/>
      <c r="N26" s="262"/>
      <c r="O26" s="262"/>
      <c r="P26" s="262"/>
      <c r="Q26" s="262"/>
      <c r="R26" s="262"/>
      <c r="S26" s="99"/>
    </row>
    <row r="27" spans="1:19">
      <c r="A27" s="301"/>
      <c r="B27" s="69" t="s">
        <v>213</v>
      </c>
      <c r="C27" s="67"/>
      <c r="D27" s="55"/>
      <c r="E27" s="80"/>
      <c r="F27" s="85"/>
      <c r="G27" s="85"/>
      <c r="H27" s="85"/>
      <c r="I27" s="85"/>
      <c r="J27" s="85"/>
      <c r="K27" s="85"/>
      <c r="L27" s="85"/>
      <c r="M27" s="262"/>
      <c r="N27" s="262"/>
      <c r="O27" s="262"/>
      <c r="P27" s="262"/>
      <c r="Q27" s="262"/>
      <c r="R27" s="262"/>
      <c r="S27" s="99"/>
    </row>
    <row r="28" spans="1:19">
      <c r="A28" s="68" t="s">
        <v>200</v>
      </c>
      <c r="B28" s="68"/>
      <c r="C28" s="47"/>
      <c r="D28" s="55"/>
      <c r="E28" s="232"/>
      <c r="F28" s="85"/>
      <c r="G28" s="85"/>
      <c r="H28" s="85"/>
      <c r="I28" s="85"/>
      <c r="J28" s="85"/>
      <c r="K28" s="85"/>
      <c r="L28" s="85"/>
      <c r="M28" s="262"/>
      <c r="N28" s="262"/>
      <c r="O28" s="262"/>
      <c r="P28" s="262"/>
      <c r="Q28" s="262"/>
      <c r="R28" s="262"/>
      <c r="S28" s="99"/>
    </row>
    <row r="29" spans="1:19">
      <c r="A29" s="95" t="s">
        <v>116</v>
      </c>
      <c r="B29" s="69"/>
      <c r="C29" s="69"/>
      <c r="D29" s="69"/>
      <c r="E29" s="69"/>
      <c r="F29" s="71"/>
      <c r="G29" s="70"/>
      <c r="H29" s="70"/>
      <c r="I29" s="71"/>
      <c r="J29" s="189"/>
      <c r="K29" s="189"/>
      <c r="L29" s="189"/>
      <c r="M29" s="189"/>
      <c r="N29" s="189"/>
      <c r="O29" s="189"/>
      <c r="P29" s="189"/>
      <c r="Q29" s="189"/>
      <c r="R29" s="189"/>
      <c r="S29" s="100"/>
    </row>
    <row r="30" spans="1:19">
      <c r="A30" s="261" t="s">
        <v>116</v>
      </c>
      <c r="B30" s="69"/>
      <c r="C30" s="69"/>
      <c r="D30" s="69"/>
      <c r="E30" s="69"/>
      <c r="F30" s="71"/>
      <c r="G30" s="70"/>
      <c r="H30" s="70"/>
      <c r="I30" s="71"/>
      <c r="J30" s="189"/>
      <c r="K30" s="189"/>
      <c r="L30" s="189"/>
      <c r="M30" s="189"/>
      <c r="N30" s="189"/>
      <c r="O30" s="189"/>
      <c r="P30" s="189"/>
      <c r="Q30" s="189"/>
      <c r="R30" s="189"/>
      <c r="S30" s="100"/>
    </row>
    <row r="31" spans="1:19">
      <c r="A31" s="98" t="s">
        <v>113</v>
      </c>
      <c r="B31" s="86"/>
      <c r="C31" s="87"/>
      <c r="D31" s="87"/>
      <c r="E31" s="88"/>
      <c r="F31" s="233"/>
      <c r="G31" s="234"/>
      <c r="H31" s="234"/>
      <c r="I31" s="233"/>
      <c r="J31" s="235"/>
      <c r="K31" s="235"/>
      <c r="L31" s="235"/>
      <c r="M31" s="235"/>
      <c r="N31" s="235"/>
      <c r="O31" s="235"/>
      <c r="P31" s="235"/>
      <c r="Q31" s="235"/>
      <c r="R31" s="235"/>
      <c r="S31" s="236"/>
    </row>
    <row r="32" spans="1:19">
      <c r="A32" s="91" t="s">
        <v>107</v>
      </c>
      <c r="B32" s="81"/>
      <c r="C32" s="82"/>
      <c r="D32" s="82"/>
      <c r="E32" s="83"/>
      <c r="F32" s="83"/>
      <c r="G32" s="83"/>
      <c r="H32" s="83"/>
      <c r="I32" s="83"/>
      <c r="J32" s="188"/>
      <c r="K32" s="188"/>
      <c r="L32" s="188"/>
      <c r="M32" s="188"/>
      <c r="N32" s="188"/>
      <c r="O32" s="188"/>
      <c r="P32" s="188"/>
      <c r="Q32" s="188"/>
      <c r="R32" s="188"/>
      <c r="S32" s="97"/>
    </row>
    <row r="33" spans="1:19">
      <c r="A33" s="93" t="s">
        <v>101</v>
      </c>
      <c r="B33" s="84"/>
      <c r="C33" s="53"/>
      <c r="D33" s="54"/>
      <c r="E33" s="54"/>
      <c r="F33" s="54"/>
      <c r="G33" s="54"/>
      <c r="H33" s="54"/>
      <c r="I33" s="54"/>
      <c r="J33" s="185"/>
      <c r="K33" s="185"/>
      <c r="L33" s="185"/>
      <c r="M33" s="185"/>
      <c r="N33" s="185"/>
      <c r="O33" s="185"/>
      <c r="P33" s="185"/>
      <c r="Q33" s="185"/>
      <c r="R33" s="185"/>
      <c r="S33" s="61"/>
    </row>
    <row r="34" spans="1:19">
      <c r="A34" s="66" t="s">
        <v>62</v>
      </c>
      <c r="B34" s="66"/>
      <c r="C34" s="67"/>
      <c r="D34" s="55"/>
      <c r="E34" s="80"/>
      <c r="F34" s="85"/>
      <c r="G34" s="85"/>
      <c r="H34" s="85"/>
      <c r="I34" s="85"/>
      <c r="J34" s="85"/>
      <c r="K34" s="85"/>
      <c r="L34" s="85"/>
      <c r="M34" s="262"/>
      <c r="N34" s="262"/>
      <c r="O34" s="262"/>
      <c r="P34" s="262"/>
      <c r="Q34" s="262"/>
      <c r="R34" s="262"/>
      <c r="S34" s="99"/>
    </row>
    <row r="35" spans="1:19">
      <c r="A35" s="66" t="s">
        <v>11</v>
      </c>
      <c r="B35" s="66"/>
      <c r="C35" s="67"/>
      <c r="D35" s="55"/>
      <c r="E35" s="80"/>
      <c r="F35" s="85"/>
      <c r="G35" s="85"/>
      <c r="H35" s="85"/>
      <c r="I35" s="85"/>
      <c r="J35" s="85"/>
      <c r="K35" s="85"/>
      <c r="L35" s="85"/>
      <c r="M35" s="262"/>
      <c r="N35" s="262"/>
      <c r="O35" s="262"/>
      <c r="P35" s="262"/>
      <c r="Q35" s="262"/>
      <c r="R35" s="262"/>
      <c r="S35" s="99"/>
    </row>
    <row r="36" spans="1:19">
      <c r="A36" s="299" t="s">
        <v>61</v>
      </c>
      <c r="B36" s="67" t="s">
        <v>211</v>
      </c>
      <c r="C36" s="67"/>
      <c r="D36" s="55"/>
      <c r="E36" s="80"/>
      <c r="F36" s="85"/>
      <c r="G36" s="85"/>
      <c r="H36" s="85"/>
      <c r="I36" s="85"/>
      <c r="J36" s="85"/>
      <c r="K36" s="85"/>
      <c r="L36" s="85"/>
      <c r="M36" s="262"/>
      <c r="N36" s="262"/>
      <c r="O36" s="262"/>
      <c r="P36" s="262"/>
      <c r="Q36" s="262"/>
      <c r="R36" s="262"/>
      <c r="S36" s="99"/>
    </row>
    <row r="37" spans="1:19">
      <c r="A37" s="300"/>
      <c r="B37" s="47" t="s">
        <v>212</v>
      </c>
      <c r="C37" s="67"/>
      <c r="D37" s="55"/>
      <c r="E37" s="203"/>
      <c r="F37" s="85"/>
      <c r="G37" s="85"/>
      <c r="H37" s="85"/>
      <c r="I37" s="85"/>
      <c r="J37" s="85"/>
      <c r="K37" s="85"/>
      <c r="L37" s="85"/>
      <c r="M37" s="262"/>
      <c r="N37" s="262"/>
      <c r="O37" s="262"/>
      <c r="P37" s="262"/>
      <c r="Q37" s="262"/>
      <c r="R37" s="262"/>
      <c r="S37" s="99"/>
    </row>
    <row r="38" spans="1:19">
      <c r="A38" s="301"/>
      <c r="B38" s="69" t="s">
        <v>213</v>
      </c>
      <c r="C38" s="67"/>
      <c r="D38" s="55"/>
      <c r="E38" s="80"/>
      <c r="F38" s="85"/>
      <c r="G38" s="85"/>
      <c r="H38" s="85"/>
      <c r="I38" s="85"/>
      <c r="J38" s="85"/>
      <c r="K38" s="85"/>
      <c r="L38" s="85"/>
      <c r="M38" s="262"/>
      <c r="N38" s="262"/>
      <c r="O38" s="262"/>
      <c r="P38" s="262"/>
      <c r="Q38" s="262"/>
      <c r="R38" s="262"/>
      <c r="S38" s="99"/>
    </row>
    <row r="39" spans="1:19">
      <c r="A39" s="95" t="s">
        <v>116</v>
      </c>
      <c r="B39" s="69"/>
      <c r="C39" s="69"/>
      <c r="D39" s="69"/>
      <c r="E39" s="69"/>
      <c r="F39" s="71"/>
      <c r="G39" s="70"/>
      <c r="H39" s="70"/>
      <c r="I39" s="71"/>
      <c r="J39" s="189"/>
      <c r="K39" s="189"/>
      <c r="L39" s="189"/>
      <c r="M39" s="189"/>
      <c r="N39" s="189"/>
      <c r="O39" s="189"/>
      <c r="P39" s="189"/>
      <c r="Q39" s="189"/>
      <c r="R39" s="189"/>
      <c r="S39" s="100"/>
    </row>
    <row r="40" spans="1:19">
      <c r="A40" s="261" t="s">
        <v>116</v>
      </c>
      <c r="B40" s="69"/>
      <c r="C40" s="69"/>
      <c r="D40" s="69"/>
      <c r="E40" s="69"/>
      <c r="F40" s="71"/>
      <c r="G40" s="70"/>
      <c r="H40" s="70"/>
      <c r="I40" s="71"/>
      <c r="J40" s="189"/>
      <c r="K40" s="189"/>
      <c r="L40" s="189"/>
      <c r="M40" s="189"/>
      <c r="N40" s="189"/>
      <c r="O40" s="189"/>
      <c r="P40" s="189"/>
      <c r="Q40" s="189"/>
      <c r="R40" s="189"/>
      <c r="S40" s="100"/>
    </row>
    <row r="41" spans="1:19">
      <c r="A41" s="48" t="s">
        <v>116</v>
      </c>
      <c r="B41" s="69"/>
      <c r="C41" s="69"/>
      <c r="D41" s="69"/>
      <c r="E41" s="69"/>
      <c r="F41" s="71"/>
      <c r="G41" s="70"/>
      <c r="H41" s="70"/>
      <c r="I41" s="71"/>
      <c r="J41" s="189"/>
      <c r="K41" s="189"/>
      <c r="L41" s="189"/>
      <c r="M41" s="189"/>
      <c r="N41" s="189"/>
      <c r="O41" s="189"/>
      <c r="P41" s="189"/>
      <c r="Q41" s="189"/>
      <c r="R41" s="189"/>
      <c r="S41" s="100"/>
    </row>
    <row r="42" spans="1:19" ht="30">
      <c r="A42" s="98" t="s">
        <v>110</v>
      </c>
      <c r="B42" s="86"/>
      <c r="C42" s="87"/>
      <c r="D42" s="87"/>
      <c r="E42" s="88"/>
      <c r="F42" s="233"/>
      <c r="G42" s="234"/>
      <c r="H42" s="234"/>
      <c r="I42" s="233"/>
      <c r="J42" s="235"/>
      <c r="K42" s="235"/>
      <c r="L42" s="235"/>
      <c r="M42" s="235"/>
      <c r="N42" s="235"/>
      <c r="O42" s="235"/>
      <c r="P42" s="235"/>
      <c r="Q42" s="235"/>
      <c r="R42" s="235"/>
      <c r="S42" s="236"/>
    </row>
    <row r="43" spans="1:19">
      <c r="A43" s="91" t="s">
        <v>107</v>
      </c>
      <c r="B43" s="81"/>
      <c r="C43" s="82"/>
      <c r="D43" s="82"/>
      <c r="E43" s="83"/>
      <c r="F43" s="83"/>
      <c r="G43" s="83"/>
      <c r="H43" s="83"/>
      <c r="I43" s="83"/>
      <c r="J43" s="188"/>
      <c r="K43" s="188"/>
      <c r="L43" s="188"/>
      <c r="M43" s="188"/>
      <c r="N43" s="188"/>
      <c r="O43" s="188"/>
      <c r="P43" s="188"/>
      <c r="Q43" s="188"/>
      <c r="R43" s="188"/>
      <c r="S43" s="97"/>
    </row>
    <row r="44" spans="1:19">
      <c r="A44" s="93" t="s">
        <v>101</v>
      </c>
      <c r="B44" s="84"/>
      <c r="C44" s="53"/>
      <c r="D44" s="54"/>
      <c r="E44" s="54"/>
      <c r="F44" s="54"/>
      <c r="G44" s="54"/>
      <c r="H44" s="54"/>
      <c r="I44" s="54"/>
      <c r="J44" s="185"/>
      <c r="K44" s="185"/>
      <c r="L44" s="185"/>
      <c r="M44" s="185"/>
      <c r="N44" s="185"/>
      <c r="O44" s="185"/>
      <c r="P44" s="185"/>
      <c r="Q44" s="185"/>
      <c r="R44" s="185"/>
      <c r="S44" s="61"/>
    </row>
    <row r="45" spans="1:19">
      <c r="A45" s="66" t="s">
        <v>62</v>
      </c>
      <c r="B45" s="66"/>
      <c r="C45" s="67"/>
      <c r="D45" s="55"/>
      <c r="E45" s="80"/>
      <c r="F45" s="85"/>
      <c r="G45" s="85"/>
      <c r="H45" s="85"/>
      <c r="I45" s="85"/>
      <c r="J45" s="85"/>
      <c r="K45" s="85"/>
      <c r="L45" s="85"/>
      <c r="M45" s="262"/>
      <c r="N45" s="262"/>
      <c r="O45" s="262"/>
      <c r="P45" s="262"/>
      <c r="Q45" s="262"/>
      <c r="R45" s="262"/>
      <c r="S45" s="99"/>
    </row>
    <row r="46" spans="1:19">
      <c r="A46" s="66" t="s">
        <v>11</v>
      </c>
      <c r="B46" s="66"/>
      <c r="C46" s="67"/>
      <c r="D46" s="55"/>
      <c r="E46" s="80"/>
      <c r="F46" s="85"/>
      <c r="G46" s="85"/>
      <c r="H46" s="85"/>
      <c r="I46" s="85"/>
      <c r="J46" s="85"/>
      <c r="K46" s="85"/>
      <c r="L46" s="85"/>
      <c r="M46" s="262"/>
      <c r="N46" s="262"/>
      <c r="O46" s="262"/>
      <c r="P46" s="262"/>
      <c r="Q46" s="262"/>
      <c r="R46" s="262"/>
      <c r="S46" s="99"/>
    </row>
    <row r="47" spans="1:19">
      <c r="A47" s="299" t="s">
        <v>61</v>
      </c>
      <c r="B47" s="67" t="s">
        <v>211</v>
      </c>
      <c r="C47" s="67"/>
      <c r="D47" s="55"/>
      <c r="E47" s="80"/>
      <c r="F47" s="85"/>
      <c r="G47" s="85"/>
      <c r="H47" s="85"/>
      <c r="I47" s="85"/>
      <c r="J47" s="85"/>
      <c r="K47" s="85"/>
      <c r="L47" s="85"/>
      <c r="M47" s="262"/>
      <c r="N47" s="262"/>
      <c r="O47" s="262"/>
      <c r="P47" s="262"/>
      <c r="Q47" s="262"/>
      <c r="R47" s="262"/>
      <c r="S47" s="99"/>
    </row>
    <row r="48" spans="1:19">
      <c r="A48" s="300"/>
      <c r="B48" s="47" t="s">
        <v>212</v>
      </c>
      <c r="C48" s="67"/>
      <c r="D48" s="55"/>
      <c r="E48" s="203"/>
      <c r="F48" s="85"/>
      <c r="G48" s="85"/>
      <c r="H48" s="85"/>
      <c r="I48" s="85"/>
      <c r="J48" s="85"/>
      <c r="K48" s="85"/>
      <c r="L48" s="85"/>
      <c r="M48" s="262"/>
      <c r="N48" s="262"/>
      <c r="O48" s="262"/>
      <c r="P48" s="262"/>
      <c r="Q48" s="262"/>
      <c r="R48" s="262"/>
      <c r="S48" s="99"/>
    </row>
    <row r="49" spans="1:19">
      <c r="A49" s="301"/>
      <c r="B49" s="69" t="s">
        <v>213</v>
      </c>
      <c r="C49" s="67"/>
      <c r="D49" s="55"/>
      <c r="E49" s="80"/>
      <c r="F49" s="85"/>
      <c r="G49" s="85"/>
      <c r="H49" s="85"/>
      <c r="I49" s="85"/>
      <c r="J49" s="85"/>
      <c r="K49" s="85"/>
      <c r="L49" s="85"/>
      <c r="M49" s="262"/>
      <c r="N49" s="262"/>
      <c r="O49" s="262"/>
      <c r="P49" s="262"/>
      <c r="Q49" s="262"/>
      <c r="R49" s="262"/>
      <c r="S49" s="99"/>
    </row>
    <row r="50" spans="1:19">
      <c r="A50" s="95" t="s">
        <v>116</v>
      </c>
      <c r="B50" s="69"/>
      <c r="C50" s="69"/>
      <c r="D50" s="69"/>
      <c r="E50" s="69"/>
      <c r="F50" s="71"/>
      <c r="G50" s="70"/>
      <c r="H50" s="70"/>
      <c r="I50" s="71"/>
      <c r="J50" s="189"/>
      <c r="K50" s="189"/>
      <c r="L50" s="189"/>
      <c r="M50" s="189"/>
      <c r="N50" s="189"/>
      <c r="O50" s="189"/>
      <c r="P50" s="189"/>
      <c r="Q50" s="189"/>
      <c r="R50" s="189"/>
      <c r="S50" s="100"/>
    </row>
    <row r="51" spans="1:19">
      <c r="A51" s="261" t="s">
        <v>116</v>
      </c>
      <c r="B51" s="69"/>
      <c r="C51" s="69"/>
      <c r="D51" s="69"/>
      <c r="E51" s="69"/>
      <c r="F51" s="71"/>
      <c r="G51" s="70"/>
      <c r="H51" s="70"/>
      <c r="I51" s="71"/>
      <c r="J51" s="189"/>
      <c r="K51" s="189"/>
      <c r="L51" s="189"/>
      <c r="M51" s="189"/>
      <c r="N51" s="189"/>
      <c r="O51" s="189"/>
      <c r="P51" s="189"/>
      <c r="Q51" s="189"/>
      <c r="R51" s="189"/>
      <c r="S51" s="100"/>
    </row>
    <row r="52" spans="1:19">
      <c r="A52" s="48" t="s">
        <v>116</v>
      </c>
      <c r="B52" s="69"/>
      <c r="C52" s="69"/>
      <c r="D52" s="69"/>
      <c r="E52" s="69"/>
      <c r="F52" s="71"/>
      <c r="G52" s="70"/>
      <c r="H52" s="70"/>
      <c r="I52" s="71"/>
      <c r="J52" s="189"/>
      <c r="K52" s="189"/>
      <c r="L52" s="189"/>
      <c r="M52" s="189"/>
      <c r="N52" s="189"/>
      <c r="O52" s="189"/>
      <c r="P52" s="189"/>
      <c r="Q52" s="189"/>
      <c r="R52" s="189"/>
      <c r="S52" s="100"/>
    </row>
    <row r="53" spans="1:19">
      <c r="A53" s="48"/>
      <c r="B53" s="69"/>
      <c r="C53" s="69"/>
      <c r="D53" s="69"/>
      <c r="E53" s="69"/>
      <c r="F53" s="71"/>
      <c r="G53" s="70"/>
      <c r="H53" s="70"/>
      <c r="I53" s="71"/>
      <c r="J53" s="189"/>
      <c r="K53" s="189"/>
      <c r="L53" s="189"/>
      <c r="M53" s="189"/>
      <c r="N53" s="189"/>
      <c r="O53" s="189"/>
      <c r="P53" s="189"/>
      <c r="Q53" s="189"/>
      <c r="R53" s="189"/>
      <c r="S53" s="100"/>
    </row>
    <row r="54" spans="1:19">
      <c r="A54" s="101" t="s">
        <v>214</v>
      </c>
      <c r="B54" s="86"/>
      <c r="C54" s="87"/>
      <c r="D54" s="87"/>
      <c r="E54" s="88"/>
      <c r="F54" s="233"/>
      <c r="G54" s="88"/>
      <c r="H54" s="88"/>
      <c r="I54" s="233"/>
      <c r="J54" s="235"/>
      <c r="K54" s="235"/>
      <c r="L54" s="235"/>
      <c r="M54" s="235"/>
      <c r="N54" s="235"/>
      <c r="O54" s="235"/>
      <c r="P54" s="235"/>
      <c r="Q54" s="235"/>
      <c r="R54" s="235"/>
      <c r="S54" s="236"/>
    </row>
    <row r="55" spans="1:19" ht="30.75" customHeight="1" thickBot="1">
      <c r="A55" s="295" t="s">
        <v>177</v>
      </c>
      <c r="B55" s="296"/>
      <c r="C55" s="297"/>
      <c r="D55" s="237"/>
      <c r="E55" s="237"/>
      <c r="F55" s="125"/>
      <c r="G55" s="238"/>
      <c r="H55" s="238"/>
      <c r="I55" s="125"/>
      <c r="J55" s="239"/>
      <c r="K55" s="239"/>
      <c r="L55" s="239"/>
      <c r="M55" s="239"/>
      <c r="N55" s="239"/>
      <c r="O55" s="239"/>
      <c r="P55" s="239"/>
      <c r="Q55" s="239"/>
      <c r="R55" s="239"/>
      <c r="S55" s="240"/>
    </row>
    <row r="57" spans="1:19">
      <c r="A57" s="102" t="s">
        <v>198</v>
      </c>
    </row>
    <row r="58" spans="1:19" ht="31.5" customHeight="1">
      <c r="A58" s="293" t="s">
        <v>227</v>
      </c>
      <c r="B58" s="294"/>
      <c r="C58" s="294"/>
      <c r="D58" s="294"/>
      <c r="E58" s="294"/>
      <c r="F58" s="294"/>
    </row>
  </sheetData>
  <sheetProtection selectLockedCells="1"/>
  <mergeCells count="12">
    <mergeCell ref="M1:O1"/>
    <mergeCell ref="P1:R1"/>
    <mergeCell ref="J1:L1"/>
    <mergeCell ref="G1:I1"/>
    <mergeCell ref="A58:F58"/>
    <mergeCell ref="A55:C55"/>
    <mergeCell ref="D1:F1"/>
    <mergeCell ref="A7:A9"/>
    <mergeCell ref="A16:A18"/>
    <mergeCell ref="A47:A49"/>
    <mergeCell ref="A25:A27"/>
    <mergeCell ref="A36:A38"/>
  </mergeCells>
  <pageMargins left="0.70866141732283505" right="0.70866141732283505" top="0.74803149606299202" bottom="0.74803149606299202" header="0.31496062992126" footer="0.31496062992126"/>
  <pageSetup paperSize="9" scale="57" fitToHeight="0" orientation="landscape" r:id="rId1"/>
  <headerFooter>
    <oddHeader>&amp;LPragthi Krishna Gramin Bank&amp;CAnnexure -20 - Bill of Material
Hardware &amp; Software Cost&amp;RRef.No.PKGB/PMO/RFP/02/2017-18</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
  <sheetViews>
    <sheetView zoomScaleNormal="100" zoomScaleSheetLayoutView="90" workbookViewId="0">
      <selection activeCell="A7" sqref="A7"/>
    </sheetView>
  </sheetViews>
  <sheetFormatPr defaultRowHeight="15"/>
  <cols>
    <col min="1" max="1" width="37" customWidth="1"/>
    <col min="2" max="2" width="6.28515625" bestFit="1" customWidth="1"/>
    <col min="3" max="3" width="12.7109375" customWidth="1"/>
    <col min="4" max="4" width="15.140625" customWidth="1"/>
    <col min="5" max="5" width="6.28515625" bestFit="1" customWidth="1"/>
    <col min="6" max="6" width="13.140625" customWidth="1"/>
    <col min="7" max="7" width="14.85546875" customWidth="1"/>
    <col min="8" max="8" width="6.85546875" customWidth="1"/>
    <col min="9" max="9" width="14" customWidth="1"/>
    <col min="10" max="16" width="14.85546875" customWidth="1"/>
    <col min="17" max="17" width="24.28515625" customWidth="1"/>
  </cols>
  <sheetData>
    <row r="1" spans="1:17" s="120" customFormat="1">
      <c r="A1" s="126"/>
      <c r="B1" s="292" t="s">
        <v>26</v>
      </c>
      <c r="C1" s="292"/>
      <c r="D1" s="292"/>
      <c r="E1" s="292" t="s">
        <v>27</v>
      </c>
      <c r="F1" s="292"/>
      <c r="G1" s="292"/>
      <c r="H1" s="289" t="s">
        <v>28</v>
      </c>
      <c r="I1" s="290"/>
      <c r="J1" s="291"/>
      <c r="K1" s="289" t="s">
        <v>29</v>
      </c>
      <c r="L1" s="290"/>
      <c r="M1" s="291"/>
      <c r="N1" s="289" t="s">
        <v>30</v>
      </c>
      <c r="O1" s="290"/>
      <c r="P1" s="291"/>
      <c r="Q1" s="127"/>
    </row>
    <row r="2" spans="1:17" s="120" customFormat="1">
      <c r="A2" s="89" t="s">
        <v>114</v>
      </c>
      <c r="B2" s="73" t="s">
        <v>99</v>
      </c>
      <c r="C2" s="73" t="s">
        <v>115</v>
      </c>
      <c r="D2" s="73" t="s">
        <v>84</v>
      </c>
      <c r="E2" s="73" t="s">
        <v>99</v>
      </c>
      <c r="F2" s="73" t="s">
        <v>115</v>
      </c>
      <c r="G2" s="73" t="s">
        <v>84</v>
      </c>
      <c r="H2" s="73" t="s">
        <v>99</v>
      </c>
      <c r="I2" s="73" t="s">
        <v>115</v>
      </c>
      <c r="J2" s="73" t="s">
        <v>84</v>
      </c>
      <c r="K2" s="73" t="s">
        <v>99</v>
      </c>
      <c r="L2" s="73" t="s">
        <v>115</v>
      </c>
      <c r="M2" s="73" t="s">
        <v>84</v>
      </c>
      <c r="N2" s="73" t="s">
        <v>99</v>
      </c>
      <c r="O2" s="73" t="s">
        <v>115</v>
      </c>
      <c r="P2" s="73" t="s">
        <v>84</v>
      </c>
      <c r="Q2" s="90" t="s">
        <v>185</v>
      </c>
    </row>
    <row r="3" spans="1:17">
      <c r="A3" s="110" t="s">
        <v>170</v>
      </c>
      <c r="B3" s="103"/>
      <c r="C3" s="103"/>
      <c r="D3" s="103"/>
      <c r="E3" s="103"/>
      <c r="F3" s="103"/>
      <c r="G3" s="103"/>
      <c r="H3" s="190"/>
      <c r="I3" s="190"/>
      <c r="J3" s="190"/>
      <c r="K3" s="190"/>
      <c r="L3" s="190"/>
      <c r="M3" s="190"/>
      <c r="N3" s="190"/>
      <c r="O3" s="190"/>
      <c r="P3" s="190"/>
      <c r="Q3" s="111"/>
    </row>
    <row r="4" spans="1:17" ht="30">
      <c r="A4" s="45" t="s">
        <v>215</v>
      </c>
      <c r="B4" s="104"/>
      <c r="C4" s="56"/>
      <c r="D4" s="56"/>
      <c r="E4" s="105"/>
      <c r="F4" s="105"/>
      <c r="G4" s="105"/>
      <c r="H4" s="191"/>
      <c r="I4" s="191"/>
      <c r="J4" s="191"/>
      <c r="K4" s="191"/>
      <c r="L4" s="191"/>
      <c r="M4" s="191"/>
      <c r="N4" s="191"/>
      <c r="O4" s="191"/>
      <c r="P4" s="191"/>
      <c r="Q4" s="99"/>
    </row>
    <row r="5" spans="1:17">
      <c r="A5" s="48" t="s">
        <v>100</v>
      </c>
      <c r="B5" s="104"/>
      <c r="C5" s="56"/>
      <c r="D5" s="56"/>
      <c r="E5" s="56"/>
      <c r="F5" s="56"/>
      <c r="G5" s="56"/>
      <c r="H5" s="223"/>
      <c r="I5" s="223"/>
      <c r="J5" s="223"/>
      <c r="K5" s="223"/>
      <c r="L5" s="223"/>
      <c r="M5" s="223"/>
      <c r="N5" s="223"/>
      <c r="O5" s="223"/>
      <c r="P5" s="223"/>
      <c r="Q5" s="241"/>
    </row>
    <row r="6" spans="1:17">
      <c r="A6" s="48" t="s">
        <v>100</v>
      </c>
      <c r="B6" s="104"/>
      <c r="C6" s="56"/>
      <c r="D6" s="56"/>
      <c r="E6" s="56"/>
      <c r="F6" s="56"/>
      <c r="G6" s="56"/>
      <c r="H6" s="223"/>
      <c r="I6" s="223"/>
      <c r="J6" s="223"/>
      <c r="K6" s="223"/>
      <c r="L6" s="223"/>
      <c r="M6" s="223"/>
      <c r="N6" s="223"/>
      <c r="O6" s="223"/>
      <c r="P6" s="223"/>
      <c r="Q6" s="241"/>
    </row>
    <row r="7" spans="1:17">
      <c r="A7" s="48" t="s">
        <v>100</v>
      </c>
      <c r="B7" s="104"/>
      <c r="C7" s="56"/>
      <c r="D7" s="56"/>
      <c r="E7" s="56"/>
      <c r="F7" s="56"/>
      <c r="G7" s="56"/>
      <c r="H7" s="223"/>
      <c r="I7" s="223"/>
      <c r="J7" s="223"/>
      <c r="K7" s="223"/>
      <c r="L7" s="223"/>
      <c r="M7" s="223"/>
      <c r="N7" s="223"/>
      <c r="O7" s="223"/>
      <c r="P7" s="223"/>
      <c r="Q7" s="241"/>
    </row>
    <row r="8" spans="1:17" s="120" customFormat="1">
      <c r="A8" s="122" t="s">
        <v>174</v>
      </c>
      <c r="B8" s="128"/>
      <c r="C8" s="123"/>
      <c r="D8" s="123"/>
      <c r="E8" s="128"/>
      <c r="F8" s="128"/>
      <c r="G8" s="123"/>
      <c r="H8" s="243"/>
      <c r="I8" s="243"/>
      <c r="J8" s="243"/>
      <c r="K8" s="243"/>
      <c r="L8" s="243"/>
      <c r="M8" s="243"/>
      <c r="N8" s="243"/>
      <c r="O8" s="243"/>
      <c r="P8" s="243"/>
      <c r="Q8" s="242"/>
    </row>
    <row r="9" spans="1:17">
      <c r="A9" s="110" t="s">
        <v>171</v>
      </c>
      <c r="B9" s="103"/>
      <c r="C9" s="106"/>
      <c r="D9" s="107"/>
      <c r="E9" s="103"/>
      <c r="F9" s="103"/>
      <c r="G9" s="108"/>
      <c r="H9" s="192"/>
      <c r="I9" s="192"/>
      <c r="J9" s="192"/>
      <c r="K9" s="192"/>
      <c r="L9" s="192"/>
      <c r="M9" s="192"/>
      <c r="N9" s="192"/>
      <c r="O9" s="192"/>
      <c r="P9" s="192"/>
      <c r="Q9" s="112"/>
    </row>
    <row r="10" spans="1:17">
      <c r="A10" s="180" t="s">
        <v>196</v>
      </c>
      <c r="B10" s="109"/>
      <c r="C10" s="244"/>
      <c r="D10" s="244"/>
      <c r="E10" s="105"/>
      <c r="F10" s="105"/>
      <c r="G10" s="109"/>
      <c r="H10" s="193"/>
      <c r="I10" s="193"/>
      <c r="J10" s="193"/>
      <c r="K10" s="193"/>
      <c r="L10" s="193"/>
      <c r="M10" s="193"/>
      <c r="N10" s="193"/>
      <c r="O10" s="193"/>
      <c r="P10" s="193"/>
      <c r="Q10" s="245"/>
    </row>
    <row r="11" spans="1:17">
      <c r="A11" s="201" t="s">
        <v>201</v>
      </c>
      <c r="B11" s="109"/>
      <c r="C11" s="244"/>
      <c r="D11" s="244"/>
      <c r="E11" s="105"/>
      <c r="F11" s="105"/>
      <c r="G11" s="109"/>
      <c r="H11" s="193"/>
      <c r="I11" s="193"/>
      <c r="J11" s="193"/>
      <c r="K11" s="193"/>
      <c r="L11" s="193"/>
      <c r="M11" s="193"/>
      <c r="N11" s="193"/>
      <c r="O11" s="193"/>
      <c r="P11" s="193"/>
      <c r="Q11" s="245"/>
    </row>
    <row r="12" spans="1:17">
      <c r="A12" s="201" t="s">
        <v>216</v>
      </c>
      <c r="B12" s="109"/>
      <c r="C12" s="244"/>
      <c r="D12" s="244"/>
      <c r="E12" s="105"/>
      <c r="F12" s="105"/>
      <c r="G12" s="109"/>
      <c r="H12" s="193"/>
      <c r="I12" s="193"/>
      <c r="J12" s="193"/>
      <c r="K12" s="193"/>
      <c r="L12" s="193"/>
      <c r="M12" s="193"/>
      <c r="N12" s="193"/>
      <c r="O12" s="193"/>
      <c r="P12" s="193"/>
      <c r="Q12" s="245"/>
    </row>
    <row r="13" spans="1:17">
      <c r="A13" s="48" t="s">
        <v>100</v>
      </c>
      <c r="B13" s="109"/>
      <c r="C13" s="244"/>
      <c r="D13" s="244"/>
      <c r="E13" s="105"/>
      <c r="F13" s="105"/>
      <c r="G13" s="109"/>
      <c r="H13" s="193"/>
      <c r="I13" s="193"/>
      <c r="J13" s="193"/>
      <c r="K13" s="193"/>
      <c r="L13" s="193"/>
      <c r="M13" s="193"/>
      <c r="N13" s="193"/>
      <c r="O13" s="193"/>
      <c r="P13" s="193"/>
      <c r="Q13" s="245"/>
    </row>
    <row r="14" spans="1:17">
      <c r="A14" s="202"/>
      <c r="B14" s="109"/>
      <c r="C14" s="56"/>
      <c r="D14" s="56"/>
      <c r="E14" s="105"/>
      <c r="F14" s="105"/>
      <c r="G14" s="109"/>
      <c r="H14" s="193"/>
      <c r="I14" s="193"/>
      <c r="J14" s="193"/>
      <c r="K14" s="193"/>
      <c r="L14" s="193"/>
      <c r="M14" s="193"/>
      <c r="N14" s="193"/>
      <c r="O14" s="193"/>
      <c r="P14" s="193"/>
      <c r="Q14" s="99"/>
    </row>
    <row r="15" spans="1:17" s="120" customFormat="1" ht="32.25" customHeight="1">
      <c r="A15" s="122" t="s">
        <v>173</v>
      </c>
      <c r="B15" s="128"/>
      <c r="C15" s="123"/>
      <c r="D15" s="123"/>
      <c r="E15" s="123"/>
      <c r="F15" s="123"/>
      <c r="G15" s="123"/>
      <c r="H15" s="243"/>
      <c r="I15" s="243"/>
      <c r="J15" s="243"/>
      <c r="K15" s="243"/>
      <c r="L15" s="243"/>
      <c r="M15" s="243"/>
      <c r="N15" s="243"/>
      <c r="O15" s="243"/>
      <c r="P15" s="243"/>
      <c r="Q15" s="242"/>
    </row>
    <row r="16" spans="1:17" s="120" customFormat="1" ht="30.75" customHeight="1" thickBot="1">
      <c r="A16" s="302" t="s">
        <v>172</v>
      </c>
      <c r="B16" s="303"/>
      <c r="C16" s="303"/>
      <c r="D16" s="125"/>
      <c r="E16" s="124"/>
      <c r="F16" s="125"/>
      <c r="G16" s="125"/>
      <c r="H16" s="239"/>
      <c r="I16" s="239"/>
      <c r="J16" s="239"/>
      <c r="K16" s="239"/>
      <c r="L16" s="239"/>
      <c r="M16" s="239"/>
      <c r="N16" s="239"/>
      <c r="O16" s="239"/>
      <c r="P16" s="239"/>
      <c r="Q16" s="240"/>
    </row>
  </sheetData>
  <sheetProtection selectLockedCells="1"/>
  <mergeCells count="6">
    <mergeCell ref="N1:P1"/>
    <mergeCell ref="A16:C16"/>
    <mergeCell ref="B1:D1"/>
    <mergeCell ref="E1:G1"/>
    <mergeCell ref="H1:J1"/>
    <mergeCell ref="K1:M1"/>
  </mergeCells>
  <pageMargins left="0.70866141732283505" right="0.70866141732283505" top="0.74803149606299202" bottom="0.74803149606299202" header="0.31496062992126" footer="0.31496062992126"/>
  <pageSetup paperSize="9" scale="51" fitToHeight="0" orientation="landscape" r:id="rId1"/>
  <headerFooter>
    <oddHeader>&amp;LPragathi Krishna Gramin Bank&amp;CAnnexure 20 - Bill of Material
Implementation Cost&amp;RRef.No. PKGB/PMO/RFP/02/2017-18</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
  <sheetViews>
    <sheetView tabSelected="1" zoomScaleNormal="100" zoomScaleSheetLayoutView="80" workbookViewId="0">
      <selection activeCell="C12" sqref="C12"/>
    </sheetView>
  </sheetViews>
  <sheetFormatPr defaultRowHeight="15"/>
  <cols>
    <col min="1" max="1" width="33.85546875" customWidth="1"/>
    <col min="2" max="2" width="13" customWidth="1"/>
    <col min="3" max="3" width="11.85546875" customWidth="1"/>
    <col min="4" max="4" width="12.140625" customWidth="1"/>
    <col min="5" max="5" width="13" customWidth="1"/>
    <col min="6" max="9" width="12.7109375" customWidth="1"/>
    <col min="10" max="16" width="11.28515625" customWidth="1"/>
    <col min="17" max="17" width="23.28515625" bestFit="1" customWidth="1"/>
  </cols>
  <sheetData>
    <row r="1" spans="1:17" s="120" customFormat="1">
      <c r="A1" s="113"/>
      <c r="B1" s="304" t="s">
        <v>26</v>
      </c>
      <c r="C1" s="304"/>
      <c r="D1" s="304"/>
      <c r="E1" s="305" t="s">
        <v>27</v>
      </c>
      <c r="F1" s="306"/>
      <c r="G1" s="307"/>
      <c r="H1" s="305" t="s">
        <v>28</v>
      </c>
      <c r="I1" s="306"/>
      <c r="J1" s="307"/>
      <c r="K1" s="305" t="s">
        <v>29</v>
      </c>
      <c r="L1" s="306"/>
      <c r="M1" s="307"/>
      <c r="N1" s="305" t="s">
        <v>30</v>
      </c>
      <c r="O1" s="306"/>
      <c r="P1" s="307"/>
      <c r="Q1" s="121"/>
    </row>
    <row r="2" spans="1:17" s="120" customFormat="1" ht="45">
      <c r="A2" s="117"/>
      <c r="B2" s="118" t="s">
        <v>117</v>
      </c>
      <c r="C2" s="118" t="s">
        <v>118</v>
      </c>
      <c r="D2" s="118" t="s">
        <v>119</v>
      </c>
      <c r="E2" s="118" t="s">
        <v>117</v>
      </c>
      <c r="F2" s="118" t="s">
        <v>118</v>
      </c>
      <c r="G2" s="118" t="s">
        <v>119</v>
      </c>
      <c r="H2" s="118" t="s">
        <v>117</v>
      </c>
      <c r="I2" s="118" t="s">
        <v>118</v>
      </c>
      <c r="J2" s="118" t="s">
        <v>119</v>
      </c>
      <c r="K2" s="118" t="s">
        <v>117</v>
      </c>
      <c r="L2" s="118" t="s">
        <v>118</v>
      </c>
      <c r="M2" s="118" t="s">
        <v>119</v>
      </c>
      <c r="N2" s="118" t="s">
        <v>117</v>
      </c>
      <c r="O2" s="118" t="s">
        <v>118</v>
      </c>
      <c r="P2" s="118" t="s">
        <v>119</v>
      </c>
      <c r="Q2" s="119" t="s">
        <v>185</v>
      </c>
    </row>
    <row r="3" spans="1:17" s="120" customFormat="1">
      <c r="A3" s="194" t="s">
        <v>136</v>
      </c>
      <c r="B3" s="195"/>
      <c r="C3" s="195"/>
      <c r="D3" s="195"/>
      <c r="E3" s="195"/>
      <c r="F3" s="195"/>
      <c r="G3" s="195"/>
      <c r="H3" s="195"/>
      <c r="I3" s="195"/>
      <c r="J3" s="195"/>
      <c r="K3" s="265"/>
      <c r="L3" s="265"/>
      <c r="M3" s="265"/>
      <c r="N3" s="265"/>
      <c r="O3" s="265"/>
      <c r="P3" s="265"/>
      <c r="Q3" s="196"/>
    </row>
    <row r="4" spans="1:17" s="120" customFormat="1">
      <c r="A4" s="93" t="s">
        <v>101</v>
      </c>
      <c r="B4" s="79"/>
      <c r="C4" s="79"/>
      <c r="D4" s="79"/>
      <c r="E4" s="79"/>
      <c r="F4" s="79"/>
      <c r="G4" s="79"/>
      <c r="H4" s="79"/>
      <c r="I4" s="79"/>
      <c r="J4" s="79"/>
      <c r="K4" s="187"/>
      <c r="L4" s="187"/>
      <c r="M4" s="187"/>
      <c r="N4" s="187"/>
      <c r="O4" s="187"/>
      <c r="P4" s="187"/>
      <c r="Q4" s="94"/>
    </row>
    <row r="5" spans="1:17">
      <c r="A5" s="45" t="s">
        <v>217</v>
      </c>
      <c r="B5" s="105"/>
      <c r="C5" s="105"/>
      <c r="D5" s="115"/>
      <c r="E5" s="116"/>
      <c r="F5" s="116"/>
      <c r="G5" s="116"/>
      <c r="H5" s="116"/>
      <c r="I5" s="116"/>
      <c r="J5" s="116"/>
      <c r="K5" s="266"/>
      <c r="L5" s="266"/>
      <c r="M5" s="266"/>
      <c r="N5" s="266"/>
      <c r="O5" s="266"/>
      <c r="P5" s="266"/>
      <c r="Q5" s="246"/>
    </row>
    <row r="6" spans="1:17">
      <c r="A6" s="48" t="s">
        <v>62</v>
      </c>
      <c r="B6" s="115"/>
      <c r="C6" s="115"/>
      <c r="D6" s="115"/>
      <c r="E6" s="116"/>
      <c r="F6" s="116"/>
      <c r="G6" s="116"/>
      <c r="H6" s="116"/>
      <c r="I6" s="116"/>
      <c r="J6" s="116"/>
      <c r="K6" s="266"/>
      <c r="L6" s="266"/>
      <c r="M6" s="266"/>
      <c r="N6" s="266"/>
      <c r="O6" s="266"/>
      <c r="P6" s="266"/>
      <c r="Q6" s="246"/>
    </row>
    <row r="7" spans="1:17">
      <c r="A7" s="48" t="s">
        <v>11</v>
      </c>
      <c r="B7" s="115"/>
      <c r="C7" s="115"/>
      <c r="D7" s="115"/>
      <c r="E7" s="116"/>
      <c r="F7" s="116"/>
      <c r="G7" s="116"/>
      <c r="H7" s="116"/>
      <c r="I7" s="116"/>
      <c r="J7" s="116"/>
      <c r="K7" s="266"/>
      <c r="L7" s="266"/>
      <c r="M7" s="266"/>
      <c r="N7" s="266"/>
      <c r="O7" s="266"/>
      <c r="P7" s="266"/>
      <c r="Q7" s="246"/>
    </row>
    <row r="8" spans="1:17">
      <c r="A8" s="48" t="s">
        <v>100</v>
      </c>
      <c r="B8" s="115"/>
      <c r="C8" s="115"/>
      <c r="D8" s="115"/>
      <c r="E8" s="116"/>
      <c r="F8" s="116"/>
      <c r="G8" s="116"/>
      <c r="H8" s="116"/>
      <c r="I8" s="116"/>
      <c r="J8" s="116"/>
      <c r="K8" s="266"/>
      <c r="L8" s="266"/>
      <c r="M8" s="266"/>
      <c r="N8" s="266"/>
      <c r="O8" s="266"/>
      <c r="P8" s="266"/>
      <c r="Q8" s="246"/>
    </row>
    <row r="9" spans="1:17" s="120" customFormat="1" ht="15.75" thickBot="1">
      <c r="A9" s="210" t="s">
        <v>194</v>
      </c>
      <c r="B9" s="211"/>
      <c r="C9" s="211"/>
      <c r="D9" s="212"/>
      <c r="E9" s="213"/>
      <c r="F9" s="213"/>
      <c r="G9" s="213"/>
      <c r="H9" s="213"/>
      <c r="I9" s="213"/>
      <c r="J9" s="213"/>
      <c r="K9" s="267"/>
      <c r="L9" s="267"/>
      <c r="M9" s="267"/>
      <c r="N9" s="267"/>
      <c r="O9" s="267"/>
      <c r="P9" s="267"/>
      <c r="Q9" s="247"/>
    </row>
    <row r="11" spans="1:17">
      <c r="A11" s="194" t="s">
        <v>220</v>
      </c>
      <c r="B11" s="195"/>
      <c r="C11" s="195"/>
      <c r="D11" s="195"/>
      <c r="E11" s="195"/>
      <c r="F11" s="195"/>
      <c r="G11" s="195"/>
      <c r="H11" s="195"/>
      <c r="I11" s="195"/>
      <c r="J11" s="195"/>
      <c r="K11" s="265"/>
      <c r="L11" s="265"/>
      <c r="M11" s="265"/>
      <c r="N11" s="265"/>
      <c r="O11" s="265"/>
      <c r="P11" s="265"/>
      <c r="Q11" s="196"/>
    </row>
    <row r="12" spans="1:17">
      <c r="A12" s="93" t="s">
        <v>101</v>
      </c>
      <c r="B12" s="79"/>
      <c r="C12" s="79"/>
      <c r="D12" s="79"/>
      <c r="E12" s="79"/>
      <c r="F12" s="79"/>
      <c r="G12" s="79"/>
      <c r="H12" s="79"/>
      <c r="I12" s="79"/>
      <c r="J12" s="79"/>
      <c r="K12" s="187"/>
      <c r="L12" s="187"/>
      <c r="M12" s="187"/>
      <c r="N12" s="187"/>
      <c r="O12" s="187"/>
      <c r="P12" s="187"/>
      <c r="Q12" s="94"/>
    </row>
    <row r="13" spans="1:17">
      <c r="A13" s="260" t="s">
        <v>221</v>
      </c>
      <c r="B13" s="105"/>
      <c r="C13" s="105"/>
      <c r="D13" s="115"/>
      <c r="E13" s="105"/>
      <c r="F13" s="105"/>
      <c r="G13" s="115"/>
      <c r="H13" s="105"/>
      <c r="I13" s="105"/>
      <c r="J13" s="115"/>
      <c r="K13" s="266"/>
      <c r="L13" s="266"/>
      <c r="M13" s="266"/>
      <c r="N13" s="266"/>
      <c r="O13" s="266"/>
      <c r="P13" s="266"/>
      <c r="Q13" s="246"/>
    </row>
    <row r="14" spans="1:17">
      <c r="A14" s="48" t="s">
        <v>222</v>
      </c>
      <c r="B14" s="115"/>
      <c r="C14" s="115"/>
      <c r="D14" s="115"/>
      <c r="E14" s="115"/>
      <c r="F14" s="115"/>
      <c r="G14" s="115"/>
      <c r="H14" s="115"/>
      <c r="I14" s="115"/>
      <c r="J14" s="115"/>
      <c r="K14" s="266"/>
      <c r="L14" s="266"/>
      <c r="M14" s="266"/>
      <c r="N14" s="266"/>
      <c r="O14" s="266"/>
      <c r="P14" s="266"/>
      <c r="Q14" s="246"/>
    </row>
    <row r="15" spans="1:17">
      <c r="A15" s="48" t="s">
        <v>213</v>
      </c>
      <c r="B15" s="115"/>
      <c r="C15" s="115"/>
      <c r="D15" s="115"/>
      <c r="E15" s="115"/>
      <c r="F15" s="115"/>
      <c r="G15" s="115"/>
      <c r="H15" s="115"/>
      <c r="I15" s="115"/>
      <c r="J15" s="115"/>
      <c r="K15" s="266"/>
      <c r="L15" s="266"/>
      <c r="M15" s="266"/>
      <c r="N15" s="266"/>
      <c r="O15" s="266"/>
      <c r="P15" s="266"/>
      <c r="Q15" s="246"/>
    </row>
    <row r="16" spans="1:17">
      <c r="A16" s="48" t="s">
        <v>100</v>
      </c>
      <c r="B16" s="115"/>
      <c r="C16" s="115"/>
      <c r="D16" s="115"/>
      <c r="E16" s="115"/>
      <c r="F16" s="115"/>
      <c r="G16" s="115"/>
      <c r="H16" s="115"/>
      <c r="I16" s="115"/>
      <c r="J16" s="115"/>
      <c r="K16" s="266"/>
      <c r="L16" s="266"/>
      <c r="M16" s="266"/>
      <c r="N16" s="266"/>
      <c r="O16" s="266"/>
      <c r="P16" s="266"/>
      <c r="Q16" s="246"/>
    </row>
    <row r="17" spans="1:17" ht="15.75" thickBot="1">
      <c r="A17" s="210" t="s">
        <v>223</v>
      </c>
      <c r="B17" s="211"/>
      <c r="C17" s="211"/>
      <c r="D17" s="212"/>
      <c r="E17" s="213"/>
      <c r="F17" s="213"/>
      <c r="G17" s="213"/>
      <c r="H17" s="213"/>
      <c r="I17" s="213"/>
      <c r="J17" s="213"/>
      <c r="K17" s="267"/>
      <c r="L17" s="267"/>
      <c r="M17" s="267"/>
      <c r="N17" s="267"/>
      <c r="O17" s="267"/>
      <c r="P17" s="267"/>
      <c r="Q17" s="247"/>
    </row>
  </sheetData>
  <sheetProtection selectLockedCells="1"/>
  <mergeCells count="5">
    <mergeCell ref="B1:D1"/>
    <mergeCell ref="E1:G1"/>
    <mergeCell ref="H1:J1"/>
    <mergeCell ref="K1:M1"/>
    <mergeCell ref="N1:P1"/>
  </mergeCells>
  <pageMargins left="0.70866141732283505" right="0.70866141732283505" top="0.74803149606299202" bottom="0.74803149606299202" header="0.31496062992126" footer="0.31496062992126"/>
  <pageSetup paperSize="9" scale="55" fitToHeight="0" orientation="landscape" r:id="rId1"/>
  <headerFooter>
    <oddHeader>&amp;LPragathi Krishna Gramin Bank&amp;CAnnexure 20 - Bill of Material
ATS Cost&amp;RRef.No. PKGB/PMO/RFP/02/2017-18</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
  <sheetViews>
    <sheetView zoomScaleNormal="100" zoomScaleSheetLayoutView="90" workbookViewId="0">
      <selection activeCell="A11" sqref="A11:F11"/>
    </sheetView>
  </sheetViews>
  <sheetFormatPr defaultRowHeight="15"/>
  <cols>
    <col min="1" max="1" width="47" customWidth="1"/>
    <col min="2" max="2" width="13.85546875" customWidth="1"/>
    <col min="3" max="3" width="13.42578125" customWidth="1"/>
    <col min="4" max="4" width="14.5703125" customWidth="1"/>
    <col min="5" max="5" width="13.7109375" customWidth="1"/>
    <col min="6" max="6" width="12.7109375" customWidth="1"/>
    <col min="7" max="7" width="12.5703125" customWidth="1"/>
    <col min="8" max="8" width="13.85546875" customWidth="1"/>
    <col min="9" max="16" width="12.5703125" customWidth="1"/>
    <col min="17" max="17" width="16.85546875" customWidth="1"/>
    <col min="18" max="18" width="11.28515625" customWidth="1"/>
    <col min="19" max="19" width="9.28515625" bestFit="1" customWidth="1"/>
    <col min="20" max="20" width="10.7109375" customWidth="1"/>
    <col min="21" max="22" width="11.28515625" customWidth="1"/>
    <col min="23" max="23" width="9.28515625" bestFit="1" customWidth="1"/>
    <col min="24" max="24" width="10.7109375" customWidth="1"/>
    <col min="25" max="25" width="14.7109375" bestFit="1" customWidth="1"/>
    <col min="26" max="26" width="14.140625" customWidth="1"/>
    <col min="27" max="27" width="10.5703125" customWidth="1"/>
    <col min="28" max="28" width="11.42578125" bestFit="1" customWidth="1"/>
    <col min="29" max="29" width="20.85546875" customWidth="1"/>
  </cols>
  <sheetData>
    <row r="1" spans="1:29" s="120" customFormat="1">
      <c r="A1" s="143"/>
      <c r="B1" s="304" t="s">
        <v>26</v>
      </c>
      <c r="C1" s="304"/>
      <c r="D1" s="304"/>
      <c r="E1" s="304" t="s">
        <v>27</v>
      </c>
      <c r="F1" s="304"/>
      <c r="G1" s="304"/>
      <c r="H1" s="305" t="s">
        <v>28</v>
      </c>
      <c r="I1" s="306"/>
      <c r="J1" s="307"/>
      <c r="K1" s="305" t="s">
        <v>29</v>
      </c>
      <c r="L1" s="306"/>
      <c r="M1" s="307"/>
      <c r="N1" s="305" t="s">
        <v>30</v>
      </c>
      <c r="O1" s="306"/>
      <c r="P1" s="307"/>
      <c r="Q1" s="144"/>
      <c r="R1" s="142"/>
      <c r="S1" s="142"/>
      <c r="T1" s="142"/>
      <c r="U1" s="142"/>
      <c r="V1" s="142"/>
      <c r="W1" s="142"/>
      <c r="X1" s="142"/>
      <c r="Y1" s="142"/>
      <c r="Z1" s="142"/>
      <c r="AA1" s="142"/>
      <c r="AB1" s="142"/>
      <c r="AC1" s="142"/>
    </row>
    <row r="2" spans="1:29" s="120" customFormat="1" ht="52.5" customHeight="1">
      <c r="A2" s="145"/>
      <c r="B2" s="118" t="s">
        <v>183</v>
      </c>
      <c r="C2" s="118" t="s">
        <v>182</v>
      </c>
      <c r="D2" s="118" t="s">
        <v>175</v>
      </c>
      <c r="E2" s="118" t="s">
        <v>183</v>
      </c>
      <c r="F2" s="118" t="s">
        <v>182</v>
      </c>
      <c r="G2" s="118" t="s">
        <v>175</v>
      </c>
      <c r="H2" s="118" t="s">
        <v>183</v>
      </c>
      <c r="I2" s="118" t="s">
        <v>182</v>
      </c>
      <c r="J2" s="118" t="s">
        <v>175</v>
      </c>
      <c r="K2" s="118" t="s">
        <v>183</v>
      </c>
      <c r="L2" s="118" t="s">
        <v>182</v>
      </c>
      <c r="M2" s="118" t="s">
        <v>175</v>
      </c>
      <c r="N2" s="118" t="s">
        <v>183</v>
      </c>
      <c r="O2" s="118" t="s">
        <v>182</v>
      </c>
      <c r="P2" s="118" t="s">
        <v>175</v>
      </c>
      <c r="Q2" s="146" t="s">
        <v>185</v>
      </c>
      <c r="R2" s="142"/>
      <c r="S2" s="142"/>
      <c r="T2" s="142"/>
      <c r="U2" s="142"/>
      <c r="V2" s="142"/>
      <c r="W2" s="142"/>
      <c r="X2" s="142"/>
    </row>
    <row r="3" spans="1:29" ht="16.5">
      <c r="A3" s="135" t="s">
        <v>188</v>
      </c>
      <c r="B3" s="136"/>
      <c r="C3" s="136"/>
      <c r="D3" s="136"/>
      <c r="E3" s="136"/>
      <c r="F3" s="136"/>
      <c r="G3" s="136"/>
      <c r="H3" s="197"/>
      <c r="I3" s="197"/>
      <c r="J3" s="197"/>
      <c r="K3" s="197"/>
      <c r="L3" s="197"/>
      <c r="M3" s="197"/>
      <c r="N3" s="197"/>
      <c r="O3" s="197"/>
      <c r="P3" s="197"/>
      <c r="Q3" s="137"/>
      <c r="R3" s="24"/>
      <c r="S3" s="24"/>
      <c r="T3" s="24"/>
      <c r="U3" s="24"/>
      <c r="V3" s="24"/>
      <c r="W3" s="24"/>
      <c r="X3" s="24"/>
    </row>
    <row r="4" spans="1:29" ht="16.5">
      <c r="A4" s="129" t="s">
        <v>120</v>
      </c>
      <c r="B4" s="138"/>
      <c r="C4" s="139"/>
      <c r="D4" s="141"/>
      <c r="E4" s="140"/>
      <c r="F4" s="139"/>
      <c r="G4" s="138"/>
      <c r="H4" s="248"/>
      <c r="I4" s="248"/>
      <c r="J4" s="248"/>
      <c r="K4" s="248"/>
      <c r="L4" s="248"/>
      <c r="M4" s="248"/>
      <c r="N4" s="248"/>
      <c r="O4" s="248"/>
      <c r="P4" s="248"/>
      <c r="Q4" s="249"/>
      <c r="R4" s="24"/>
      <c r="S4" s="24"/>
      <c r="T4" s="24"/>
      <c r="U4" s="24"/>
      <c r="V4" s="24"/>
      <c r="W4" s="24"/>
      <c r="X4" s="24"/>
    </row>
    <row r="5" spans="1:29" ht="16.5">
      <c r="A5" s="264" t="s">
        <v>218</v>
      </c>
      <c r="B5" s="131"/>
      <c r="C5" s="132"/>
      <c r="D5" s="133"/>
      <c r="E5" s="133"/>
      <c r="F5" s="134"/>
      <c r="G5" s="131"/>
      <c r="H5" s="250"/>
      <c r="I5" s="250"/>
      <c r="J5" s="250"/>
      <c r="K5" s="250"/>
      <c r="L5" s="250"/>
      <c r="M5" s="250"/>
      <c r="N5" s="250"/>
      <c r="O5" s="250"/>
      <c r="P5" s="250"/>
      <c r="Q5" s="251"/>
      <c r="R5" s="24"/>
      <c r="S5" s="24"/>
      <c r="T5" s="24"/>
      <c r="U5" s="24"/>
      <c r="V5" s="24"/>
      <c r="W5" s="24"/>
      <c r="X5" s="24"/>
    </row>
    <row r="6" spans="1:29" ht="30">
      <c r="A6" s="130" t="s">
        <v>121</v>
      </c>
      <c r="B6" s="131"/>
      <c r="C6" s="132"/>
      <c r="D6" s="133"/>
      <c r="E6" s="133"/>
      <c r="F6" s="134"/>
      <c r="G6" s="131"/>
      <c r="H6" s="250"/>
      <c r="I6" s="250"/>
      <c r="J6" s="250"/>
      <c r="K6" s="250"/>
      <c r="L6" s="250"/>
      <c r="M6" s="250"/>
      <c r="N6" s="250"/>
      <c r="O6" s="250"/>
      <c r="P6" s="250"/>
      <c r="Q6" s="251"/>
      <c r="R6" s="24"/>
      <c r="S6" s="24"/>
      <c r="T6" s="24"/>
      <c r="U6" s="24"/>
      <c r="V6" s="24"/>
      <c r="W6" s="24"/>
      <c r="X6" s="24"/>
    </row>
    <row r="7" spans="1:29" s="120" customFormat="1" ht="15.75" thickBot="1">
      <c r="A7" s="207" t="s">
        <v>181</v>
      </c>
      <c r="B7" s="208"/>
      <c r="C7" s="209"/>
      <c r="D7" s="208"/>
      <c r="E7" s="208"/>
      <c r="F7" s="209"/>
      <c r="G7" s="208"/>
      <c r="H7" s="227"/>
      <c r="I7" s="227"/>
      <c r="J7" s="227"/>
      <c r="K7" s="227"/>
      <c r="L7" s="227"/>
      <c r="M7" s="227"/>
      <c r="N7" s="227"/>
      <c r="O7" s="227"/>
      <c r="P7" s="227"/>
      <c r="Q7" s="222"/>
      <c r="R7" s="142"/>
      <c r="S7" s="142"/>
      <c r="T7" s="142"/>
      <c r="U7" s="142"/>
      <c r="V7" s="142"/>
      <c r="W7" s="142"/>
      <c r="X7" s="142"/>
    </row>
    <row r="8" spans="1:29" ht="16.5">
      <c r="A8" s="22"/>
      <c r="B8" s="24"/>
      <c r="C8" s="24"/>
      <c r="D8" s="24"/>
      <c r="E8" s="24"/>
      <c r="F8" s="24"/>
      <c r="G8" s="24"/>
      <c r="H8" s="24"/>
      <c r="I8" s="24"/>
      <c r="J8" s="24"/>
      <c r="K8" s="24"/>
      <c r="L8" s="24"/>
      <c r="M8" s="24"/>
      <c r="N8" s="24"/>
      <c r="O8" s="24"/>
      <c r="P8" s="24"/>
      <c r="Q8" s="24"/>
      <c r="R8" s="24"/>
      <c r="S8" s="24"/>
      <c r="T8" s="24"/>
      <c r="U8" s="24"/>
      <c r="V8" s="24"/>
      <c r="W8" s="24"/>
      <c r="X8" s="24"/>
      <c r="Y8" s="23"/>
      <c r="Z8" s="23"/>
      <c r="AA8" s="23"/>
      <c r="AB8" s="23"/>
      <c r="AC8" s="23"/>
    </row>
    <row r="9" spans="1:29" ht="16.5">
      <c r="A9" s="147" t="s">
        <v>198</v>
      </c>
      <c r="B9" s="24"/>
      <c r="C9" s="24"/>
      <c r="D9" s="24"/>
      <c r="E9" s="24"/>
      <c r="F9" s="24"/>
      <c r="G9" s="24"/>
      <c r="H9" s="24"/>
      <c r="I9" s="24"/>
      <c r="J9" s="24"/>
      <c r="K9" s="24"/>
      <c r="L9" s="24"/>
      <c r="M9" s="24"/>
      <c r="N9" s="24"/>
      <c r="O9" s="24"/>
      <c r="P9" s="24"/>
      <c r="Q9" s="24"/>
      <c r="R9" s="24"/>
      <c r="S9" s="24"/>
      <c r="T9" s="24"/>
      <c r="U9" s="24"/>
      <c r="V9" s="24"/>
      <c r="W9" s="24"/>
      <c r="X9" s="24"/>
      <c r="Y9" s="23"/>
      <c r="Z9" s="23"/>
      <c r="AA9" s="23"/>
      <c r="AB9" s="23"/>
      <c r="AC9" s="23"/>
    </row>
    <row r="10" spans="1:29" ht="16.5">
      <c r="A10" s="308" t="s">
        <v>206</v>
      </c>
      <c r="B10" s="309"/>
      <c r="C10" s="309"/>
      <c r="D10" s="309"/>
      <c r="E10" s="309"/>
      <c r="F10" s="309"/>
      <c r="G10" s="24"/>
      <c r="H10" s="24"/>
      <c r="I10" s="24"/>
      <c r="J10" s="24"/>
      <c r="K10" s="24"/>
      <c r="L10" s="24"/>
      <c r="M10" s="24"/>
      <c r="N10" s="24"/>
      <c r="O10" s="24"/>
      <c r="P10" s="24"/>
      <c r="Q10" s="24"/>
      <c r="R10" s="24"/>
      <c r="S10" s="24"/>
      <c r="T10" s="24"/>
      <c r="U10" s="24"/>
      <c r="V10" s="24"/>
      <c r="W10" s="24"/>
      <c r="X10" s="24"/>
      <c r="Y10" s="23"/>
      <c r="Z10" s="23"/>
      <c r="AA10" s="23"/>
      <c r="AB10" s="23"/>
      <c r="AC10" s="23"/>
    </row>
    <row r="11" spans="1:29" ht="64.5" customHeight="1">
      <c r="A11" s="293" t="s">
        <v>193</v>
      </c>
      <c r="B11" s="294"/>
      <c r="C11" s="294"/>
      <c r="D11" s="294"/>
      <c r="E11" s="294"/>
      <c r="F11" s="294"/>
    </row>
  </sheetData>
  <sheetProtection selectLockedCells="1"/>
  <mergeCells count="7">
    <mergeCell ref="K1:M1"/>
    <mergeCell ref="N1:P1"/>
    <mergeCell ref="A10:F10"/>
    <mergeCell ref="A11:F11"/>
    <mergeCell ref="B1:D1"/>
    <mergeCell ref="E1:G1"/>
    <mergeCell ref="H1:J1"/>
  </mergeCells>
  <pageMargins left="0.70866141732283505" right="0.70866141732283505" top="0.74803149606299202" bottom="0.74803149606299202" header="0.31496062992126" footer="0.31496062992126"/>
  <pageSetup paperSize="9" scale="50" fitToHeight="0" orientation="landscape" r:id="rId1"/>
  <headerFooter>
    <oddHeader>&amp;LPragathi Krishna Gramin Bank&amp;CAnnexure 20 - Bill of Material
Facilities Management&amp;RRef.No.PKGB/PMO/RFP/02/2017-18</oddHeader>
  </headerFooter>
  <colBreaks count="1" manualBreakCount="1">
    <brk id="1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topLeftCell="C1" zoomScaleNormal="100" zoomScaleSheetLayoutView="80" workbookViewId="0">
      <selection activeCell="C10" sqref="C10"/>
    </sheetView>
  </sheetViews>
  <sheetFormatPr defaultRowHeight="15"/>
  <cols>
    <col min="1" max="1" width="7.42578125" customWidth="1"/>
    <col min="2" max="2" width="52.85546875" bestFit="1" customWidth="1"/>
    <col min="3" max="3" width="19.42578125" customWidth="1"/>
    <col min="4" max="4" width="18.5703125" customWidth="1"/>
    <col min="5" max="5" width="17.140625" customWidth="1"/>
    <col min="6" max="6" width="14.7109375" customWidth="1"/>
    <col min="7" max="7" width="16.85546875" customWidth="1"/>
  </cols>
  <sheetData>
    <row r="1" spans="1:7" s="120" customFormat="1" ht="30">
      <c r="A1" s="148" t="s">
        <v>122</v>
      </c>
      <c r="B1" s="149" t="s">
        <v>123</v>
      </c>
      <c r="C1" s="149" t="s">
        <v>124</v>
      </c>
      <c r="D1" s="149" t="s">
        <v>125</v>
      </c>
      <c r="E1" s="149" t="s">
        <v>126</v>
      </c>
      <c r="F1" s="149" t="s">
        <v>127</v>
      </c>
      <c r="G1" s="150" t="s">
        <v>119</v>
      </c>
    </row>
    <row r="2" spans="1:7">
      <c r="A2" s="151">
        <v>1</v>
      </c>
      <c r="B2" s="152" t="s">
        <v>128</v>
      </c>
      <c r="C2" s="153"/>
      <c r="D2" s="204">
        <v>1</v>
      </c>
      <c r="E2" s="204">
        <v>10</v>
      </c>
      <c r="F2" s="154"/>
      <c r="G2" s="253"/>
    </row>
    <row r="3" spans="1:7">
      <c r="A3" s="155">
        <f>A2+1</f>
        <v>2</v>
      </c>
      <c r="B3" s="152" t="s">
        <v>129</v>
      </c>
      <c r="C3" s="153"/>
      <c r="D3" s="204">
        <v>1</v>
      </c>
      <c r="E3" s="204">
        <v>10</v>
      </c>
      <c r="F3" s="154"/>
      <c r="G3" s="253"/>
    </row>
    <row r="4" spans="1:7">
      <c r="A4" s="252"/>
      <c r="B4" s="156" t="s">
        <v>130</v>
      </c>
      <c r="C4" s="153"/>
      <c r="D4" s="157"/>
      <c r="E4" s="157"/>
      <c r="F4" s="154"/>
      <c r="G4" s="253"/>
    </row>
    <row r="5" spans="1:7">
      <c r="A5" s="254"/>
      <c r="B5" s="156" t="s">
        <v>130</v>
      </c>
      <c r="C5" s="153"/>
      <c r="D5" s="157"/>
      <c r="E5" s="157"/>
      <c r="F5" s="154"/>
      <c r="G5" s="253"/>
    </row>
    <row r="6" spans="1:7" s="120" customFormat="1" ht="15.75" thickBot="1">
      <c r="A6" s="310" t="s">
        <v>169</v>
      </c>
      <c r="B6" s="311"/>
      <c r="C6" s="311"/>
      <c r="D6" s="158"/>
      <c r="E6" s="158"/>
      <c r="F6" s="158"/>
      <c r="G6" s="255"/>
    </row>
  </sheetData>
  <sheetProtection selectLockedCells="1"/>
  <mergeCells count="1">
    <mergeCell ref="A6:C6"/>
  </mergeCells>
  <pageMargins left="0.70866141732283505" right="0.70866141732283505" top="0.74803149606299202" bottom="0.74803149606299202" header="0.31496062992126" footer="0.31496062992126"/>
  <pageSetup paperSize="9" scale="89" fitToHeight="0" orientation="landscape" r:id="rId1"/>
  <headerFooter>
    <oddHeader>&amp;LPragathi Krishna Gramin Bank&amp;CAnnexure 20 - Bill of Material
Training Cost&amp;RRef.No. PKGB/PMO/RFP/02/2017-18</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
  <sheetViews>
    <sheetView topLeftCell="L1" zoomScaleNormal="100" zoomScaleSheetLayoutView="80" workbookViewId="0">
      <selection activeCell="H3" sqref="H3"/>
    </sheetView>
  </sheetViews>
  <sheetFormatPr defaultRowHeight="15"/>
  <cols>
    <col min="1" max="1" width="47.140625" customWidth="1"/>
    <col min="2" max="2" width="18.7109375" customWidth="1"/>
    <col min="3" max="3" width="6.28515625" bestFit="1" customWidth="1"/>
    <col min="4" max="4" width="11" customWidth="1"/>
    <col min="5" max="5" width="14.42578125" customWidth="1"/>
    <col min="6" max="6" width="5.5703125" customWidth="1"/>
    <col min="7" max="7" width="5.7109375" bestFit="1" customWidth="1"/>
    <col min="8" max="8" width="10.5703125" bestFit="1" customWidth="1"/>
    <col min="9" max="9" width="7" customWidth="1"/>
    <col min="10" max="10" width="6" customWidth="1"/>
    <col min="11" max="11" width="10.5703125" customWidth="1"/>
    <col min="12" max="12" width="23.7109375" customWidth="1"/>
  </cols>
  <sheetData>
    <row r="1" spans="1:12" s="120" customFormat="1" ht="28.5" customHeight="1">
      <c r="A1" s="160" t="s">
        <v>131</v>
      </c>
      <c r="B1" s="161" t="s">
        <v>132</v>
      </c>
      <c r="C1" s="312" t="s">
        <v>26</v>
      </c>
      <c r="D1" s="313"/>
      <c r="E1" s="314"/>
      <c r="F1" s="312" t="s">
        <v>27</v>
      </c>
      <c r="G1" s="313"/>
      <c r="H1" s="314"/>
      <c r="I1" s="312" t="s">
        <v>28</v>
      </c>
      <c r="J1" s="313"/>
      <c r="K1" s="314"/>
      <c r="L1" s="162" t="s">
        <v>185</v>
      </c>
    </row>
    <row r="2" spans="1:12" s="120" customFormat="1" ht="30.75" thickBot="1">
      <c r="A2" s="163"/>
      <c r="B2" s="164"/>
      <c r="C2" s="164" t="s">
        <v>180</v>
      </c>
      <c r="D2" s="164" t="s">
        <v>179</v>
      </c>
      <c r="E2" s="165" t="s">
        <v>119</v>
      </c>
      <c r="F2" s="164" t="s">
        <v>99</v>
      </c>
      <c r="G2" s="164" t="s">
        <v>115</v>
      </c>
      <c r="H2" s="114" t="s">
        <v>119</v>
      </c>
      <c r="I2" s="164" t="s">
        <v>99</v>
      </c>
      <c r="J2" s="164" t="s">
        <v>115</v>
      </c>
      <c r="K2" s="114" t="s">
        <v>119</v>
      </c>
      <c r="L2" s="166"/>
    </row>
    <row r="3" spans="1:12" ht="45.75" thickBot="1">
      <c r="A3" s="178" t="s">
        <v>133</v>
      </c>
      <c r="B3" s="179"/>
      <c r="C3" s="167"/>
      <c r="D3" s="168"/>
      <c r="E3" s="168"/>
      <c r="F3" s="169"/>
      <c r="G3" s="169"/>
      <c r="H3" s="169"/>
      <c r="I3" s="198"/>
      <c r="J3" s="198"/>
      <c r="K3" s="198"/>
      <c r="L3" s="170"/>
    </row>
    <row r="4" spans="1:12" ht="15.75" thickBot="1">
      <c r="A4" s="171" t="s">
        <v>134</v>
      </c>
      <c r="B4" s="159" t="s">
        <v>135</v>
      </c>
      <c r="C4" s="172">
        <v>200</v>
      </c>
      <c r="D4" s="173"/>
      <c r="E4" s="256"/>
      <c r="F4" s="169"/>
      <c r="G4" s="169"/>
      <c r="H4" s="169"/>
      <c r="I4" s="199"/>
      <c r="J4" s="199"/>
      <c r="K4" s="199"/>
      <c r="L4" s="258"/>
    </row>
    <row r="5" spans="1:12" s="120" customFormat="1" ht="15.75" thickBot="1">
      <c r="A5" s="174" t="s">
        <v>199</v>
      </c>
      <c r="B5" s="175"/>
      <c r="C5" s="175"/>
      <c r="D5" s="176"/>
      <c r="E5" s="257"/>
      <c r="F5" s="177"/>
      <c r="G5" s="177"/>
      <c r="H5" s="177"/>
      <c r="I5" s="200"/>
      <c r="J5" s="200"/>
      <c r="K5" s="200"/>
      <c r="L5" s="259"/>
    </row>
    <row r="7" spans="1:12">
      <c r="A7" t="s">
        <v>219</v>
      </c>
    </row>
  </sheetData>
  <sheetProtection selectLockedCells="1"/>
  <mergeCells count="3">
    <mergeCell ref="C1:E1"/>
    <mergeCell ref="F1:H1"/>
    <mergeCell ref="I1:K1"/>
  </mergeCells>
  <pageMargins left="0.70866141732283505" right="0.70866141732283505" top="0.74803149606299202" bottom="0.74803149606299202" header="0.31496062992126" footer="0.31496062992126"/>
  <pageSetup paperSize="9" scale="78" fitToHeight="0" orientation="landscape" r:id="rId1"/>
  <headerFooter>
    <oddHeader>&amp;LPragathi Krishna Gramin Bank&amp;CAnnexure 20 - Bill of Material
Customization Cost&amp;RRef.No. PKGB/PMO/RFP/02/2017-18</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Detailed Summary </vt:lpstr>
      <vt:lpstr>Instructions</vt:lpstr>
      <vt:lpstr>Cost Summary Overall</vt:lpstr>
      <vt:lpstr>Application Cost</vt:lpstr>
      <vt:lpstr>Hardware &amp; Software Cost</vt:lpstr>
      <vt:lpstr>Implementation Cost</vt:lpstr>
      <vt:lpstr>ATS &amp; AMC cost</vt:lpstr>
      <vt:lpstr>Facilities Management</vt:lpstr>
      <vt:lpstr>Training Cost</vt:lpstr>
      <vt:lpstr>Customization Cost</vt:lpstr>
      <vt:lpstr>'Detailed Summary '!Print_Area</vt:lpstr>
      <vt:lpstr>'Facilities Management'!Print_Area</vt:lpstr>
    </vt:vector>
  </TitlesOfParts>
  <Company>KPMG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Chugh, Kapil</dc:creator>
  <cp:lastModifiedBy>Soumya Santhosh</cp:lastModifiedBy>
  <cp:lastPrinted>2017-05-24T07:02:58Z</cp:lastPrinted>
  <dcterms:created xsi:type="dcterms:W3CDTF">2014-12-14T19:07:17Z</dcterms:created>
  <dcterms:modified xsi:type="dcterms:W3CDTF">2017-06-07T07:23:26Z</dcterms:modified>
</cp:coreProperties>
</file>